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alk.a.ivanova.SKE\Desktop\ПТО на пк Ивановой\2025 год\КС 2 квартал 2025 г\Фролов\ВЛИ\"/>
    </mc:Choice>
  </mc:AlternateContent>
  <xr:revisionPtr revIDLastSave="0" documentId="13_ncr:1_{2DBC1DF7-EBD3-4894-9225-A27E2FAC0502}" xr6:coauthVersionLast="47" xr6:coauthVersionMax="47" xr10:uidLastSave="{00000000-0000-0000-0000-000000000000}"/>
  <bookViews>
    <workbookView xWindow="-120" yWindow="-120" windowWidth="29040" windowHeight="15840" tabRatio="773" firstSheet="6"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3" sheetId="25" r:id="rId13"/>
    <sheet name="Лист1" sheetId="23" state="hidden" r:id="rId14"/>
    <sheet name="Лист2" sheetId="24" state="hidden"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5" l="1"/>
  <c r="C48" i="7"/>
  <c r="E25" i="14" l="1"/>
  <c r="B21" i="22" l="1"/>
  <c r="F25" i="16" l="1"/>
  <c r="E25" i="16"/>
  <c r="D25" i="16"/>
  <c r="AE39" i="15" l="1"/>
  <c r="AE33" i="15"/>
  <c r="AE30" i="15"/>
  <c r="AE32" i="15" l="1"/>
  <c r="D56" i="15"/>
  <c r="AE56" i="15" s="1"/>
  <c r="D47" i="15"/>
  <c r="E52" i="16"/>
  <c r="F52" i="16"/>
  <c r="D52" i="16"/>
  <c r="E38" i="16"/>
  <c r="F38" i="16"/>
  <c r="D38" i="16"/>
  <c r="A5" i="22"/>
  <c r="A5" i="5"/>
  <c r="A5" i="16"/>
  <c r="A5" i="19"/>
  <c r="A5" i="10"/>
  <c r="A4" i="17"/>
  <c r="A5" i="6"/>
  <c r="A5" i="14"/>
  <c r="A6" i="13"/>
  <c r="A4" i="12"/>
  <c r="AG47" i="15" l="1"/>
  <c r="AE47" i="15"/>
  <c r="AE24" i="15" l="1"/>
  <c r="AE27" i="15"/>
  <c r="AG25" i="15"/>
  <c r="AG26" i="15"/>
  <c r="AG28" i="15"/>
  <c r="AG29" i="15"/>
  <c r="AG32" i="15"/>
  <c r="AG33" i="15"/>
  <c r="AG34" i="15"/>
  <c r="AG35" i="15"/>
  <c r="AG36" i="15"/>
  <c r="AG37" i="15"/>
  <c r="AG38" i="15"/>
  <c r="AG40" i="15"/>
  <c r="AG41" i="15"/>
  <c r="AG42" i="15"/>
  <c r="AG43" i="15"/>
  <c r="AG44" i="15"/>
  <c r="AG45" i="15"/>
  <c r="AG46" i="15"/>
  <c r="AG48" i="15"/>
  <c r="AG49" i="15"/>
  <c r="AG50" i="15"/>
  <c r="AG51" i="15"/>
  <c r="AG53" i="15"/>
  <c r="AG54" i="15"/>
  <c r="AG55" i="15"/>
  <c r="AG57" i="15"/>
  <c r="AG58" i="15"/>
  <c r="AG59" i="15"/>
  <c r="AG60" i="15"/>
  <c r="AG61" i="15"/>
  <c r="AG62" i="15"/>
  <c r="AG63" i="15"/>
  <c r="AG64" i="15"/>
  <c r="AG27" i="15" l="1"/>
  <c r="AG24" i="15"/>
  <c r="D52" i="15" l="1"/>
  <c r="AG30" i="15"/>
  <c r="A5" i="15"/>
  <c r="AG52" i="15" l="1"/>
  <c r="AE52" i="15"/>
  <c r="AG31" i="15"/>
  <c r="C22" i="6"/>
  <c r="AF64" i="15"/>
  <c r="AF63" i="15"/>
  <c r="AF62" i="15"/>
  <c r="AF61" i="15"/>
  <c r="AF60" i="15"/>
  <c r="AF59" i="15"/>
  <c r="AF58" i="15"/>
  <c r="AF57" i="15"/>
  <c r="AF55" i="15"/>
  <c r="AF54" i="15"/>
  <c r="AF53" i="15"/>
  <c r="AF51" i="15"/>
  <c r="AF50" i="15"/>
  <c r="AF49" i="15"/>
  <c r="AF48" i="15"/>
  <c r="AF46" i="15"/>
  <c r="AF45" i="15"/>
  <c r="AF44" i="15"/>
  <c r="AF43" i="15"/>
  <c r="AF42" i="15"/>
  <c r="AF41" i="15"/>
  <c r="AF40" i="15"/>
  <c r="AF39" i="15"/>
  <c r="AG39" i="15" s="1"/>
  <c r="AF38" i="15"/>
  <c r="AF37" i="15"/>
  <c r="AF36" i="15"/>
  <c r="AF35" i="15"/>
  <c r="AF34" i="15"/>
  <c r="AF33" i="15"/>
  <c r="AF32" i="15"/>
  <c r="AF31" i="15"/>
  <c r="AF29" i="15"/>
  <c r="AF28" i="15"/>
  <c r="AF27" i="15"/>
  <c r="AF26" i="15"/>
  <c r="AF25" i="15"/>
  <c r="A12" i="22"/>
  <c r="A15" i="22"/>
  <c r="AF30" i="15" l="1"/>
  <c r="AF24" i="15"/>
  <c r="A15" i="19"/>
  <c r="A12" i="19"/>
  <c r="A9" i="19"/>
  <c r="A15" i="16"/>
  <c r="A12" i="16"/>
  <c r="A9" i="16"/>
  <c r="A15" i="15"/>
  <c r="A12" i="15"/>
  <c r="A9" i="15"/>
  <c r="B23" i="22"/>
  <c r="A15" i="5"/>
  <c r="A12" i="5"/>
  <c r="A9" i="5"/>
  <c r="A15" i="10"/>
  <c r="A12" i="10"/>
  <c r="A9" i="10"/>
  <c r="A14" i="17"/>
  <c r="A11" i="17"/>
  <c r="A8" i="17"/>
  <c r="A16" i="13"/>
  <c r="A13" i="13"/>
  <c r="A10" i="13"/>
  <c r="A14" i="12"/>
  <c r="A11" i="12"/>
  <c r="A8" i="12"/>
  <c r="A15" i="14"/>
  <c r="A12" i="14"/>
  <c r="A15" i="6"/>
  <c r="A12" i="6"/>
  <c r="A9" i="6"/>
  <c r="A9" i="14"/>
  <c r="B27" i="22"/>
  <c r="A9" i="22"/>
  <c r="AF52" i="15" l="1"/>
  <c r="AF47" i="15"/>
  <c r="AG56"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56" i="15" l="1"/>
</calcChain>
</file>

<file path=xl/sharedStrings.xml><?xml version="1.0" encoding="utf-8"?>
<sst xmlns="http://schemas.openxmlformats.org/spreadsheetml/2006/main" count="1040" uniqueCount="592">
  <si>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</si>
  <si>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</si>
  <si>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</si>
  <si>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</si>
  <si>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</si>
  <si>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</si>
  <si>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</si>
  <si>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</si>
  <si>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</si>
  <si>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</si>
  <si>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</si>
  <si>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</si>
  <si>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</si>
  <si>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</si>
  <si>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</si>
  <si>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</si>
  <si>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</si>
  <si>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</si>
  <si>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</si>
  <si>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</si>
  <si>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</si>
  <si>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</si>
  <si>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</si>
  <si>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</si>
  <si>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</si>
  <si>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</si>
  <si>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</si>
  <si>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</si>
  <si>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</si>
  <si>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</si>
  <si>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</si>
  <si>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</si>
  <si>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</si>
  <si>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</si>
  <si>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</si>
  <si>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</si>
  <si>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</si>
  <si>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</si>
  <si>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</si>
  <si>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</si>
  <si>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</si>
  <si>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</si>
  <si>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</si>
  <si>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</si>
  <si>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</si>
  <si>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</si>
  <si>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</si>
  <si>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</si>
  <si>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</si>
  <si>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</si>
  <si>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</si>
  <si>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</si>
  <si>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</si>
  <si>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</si>
  <si>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</si>
  <si>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</si>
  <si>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</si>
  <si>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</si>
  <si>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</si>
  <si>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</si>
  <si>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</si>
  <si>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</si>
  <si>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</si>
  <si>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</si>
  <si>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</si>
  <si>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</si>
  <si>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</si>
  <si>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</si>
  <si>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</si>
  <si>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</si>
  <si>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</si>
  <si>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</si>
  <si>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</si>
  <si>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</si>
  <si>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</si>
  <si>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</si>
  <si>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</si>
  <si>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</si>
  <si>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</si>
  <si>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</si>
  <si>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</si>
  <si>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</si>
  <si>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</si>
  <si>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</si>
  <si>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</si>
  <si>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</si>
  <si>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</si>
  <si>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</si>
  <si>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</si>
  <si>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</si>
  <si>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</si>
  <si>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</si>
  <si>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</si>
  <si>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</si>
  <si>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</si>
  <si>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</si>
  <si>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</si>
  <si>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</si>
  <si>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</si>
  <si>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</si>
  <si>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</si>
  <si>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</si>
  <si>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</si>
  <si>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</si>
  <si>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</si>
  <si>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</si>
  <si>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</si>
  <si>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</si>
  <si>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</si>
  <si>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</si>
  <si>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</si>
  <si>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</si>
  <si>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</si>
  <si>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</si>
  <si>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</si>
  <si>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</si>
  <si>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</si>
  <si>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</si>
  <si>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</si>
  <si>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</si>
  <si>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</si>
  <si>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</si>
  <si>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</si>
  <si>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</si>
  <si>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</si>
  <si>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</si>
  <si>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</si>
  <si>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</si>
  <si>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</si>
  <si>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</si>
  <si>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</si>
  <si>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</si>
  <si>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</si>
  <si>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</si>
  <si>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</si>
  <si>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</si>
  <si>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</si>
  <si>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</si>
  <si>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</si>
  <si>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</si>
  <si>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</si>
  <si>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</si>
  <si>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</si>
  <si>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</si>
  <si>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</si>
  <si>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</si>
  <si>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</si>
  <si>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</si>
  <si>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</si>
  <si>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</si>
  <si>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</si>
  <si>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</si>
  <si>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</si>
  <si>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</si>
  <si>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</si>
  <si>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</si>
  <si>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</si>
  <si>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</si>
  <si>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</si>
  <si>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</si>
  <si>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</si>
  <si>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</si>
  <si>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</si>
  <si>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</si>
  <si>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</si>
  <si>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</si>
  <si>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</si>
  <si>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</si>
  <si>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</si>
  <si>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</si>
  <si>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</si>
  <si>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</si>
  <si>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</si>
  <si>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</si>
  <si>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</si>
  <si>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</si>
  <si>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</si>
  <si>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</si>
  <si>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</si>
  <si>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</si>
  <si>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</si>
  <si>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</si>
  <si>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</si>
  <si>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</si>
  <si>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</si>
  <si>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</si>
  <si>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</si>
  <si>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</si>
  <si>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</si>
  <si>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</si>
  <si>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</si>
  <si>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</si>
  <si>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</si>
  <si>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</si>
  <si>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</si>
  <si>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</si>
  <si>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</si>
  <si>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</si>
  <si>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</si>
  <si>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</si>
  <si>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</si>
  <si>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</si>
  <si>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</si>
  <si>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</si>
  <si>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</si>
  <si>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</si>
  <si>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</si>
  <si>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</si>
  <si>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</si>
  <si>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</si>
  <si>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</si>
  <si>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</si>
  <si>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</si>
  <si>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</si>
  <si>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</si>
  <si>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</si>
  <si>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</si>
  <si>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</si>
  <si>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</si>
  <si>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</si>
  <si>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</si>
  <si>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</si>
  <si>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</si>
  <si>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</si>
  <si>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</si>
  <si>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</si>
  <si>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</si>
  <si>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</si>
  <si>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</si>
  <si>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</si>
  <si>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</si>
  <si>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</si>
  <si>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</si>
  <si>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</si>
  <si>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</si>
  <si>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</si>
  <si>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</si>
  <si>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</si>
  <si>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</si>
  <si>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</si>
  <si>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</si>
  <si>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</si>
  <si>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</si>
  <si>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</si>
  <si>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</si>
  <si>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Реквизиты акта 1</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</si>
  <si>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</si>
  <si>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</si>
  <si>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</si>
  <si>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</si>
  <si>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</si>
  <si>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Ni/Nt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</si>
  <si>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</si>
  <si>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</si>
  <si>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</si>
  <si>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</si>
  <si>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</si>
  <si>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</si>
  <si>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</si>
  <si>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</si>
  <si>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</si>
  <si>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</si>
  <si>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</si>
  <si>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</si>
  <si>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</si>
  <si>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</si>
  <si>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</si>
  <si>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</si>
  <si>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</si>
  <si>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</si>
  <si>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</si>
  <si>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</si>
  <si>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</si>
  <si>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</si>
  <si>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</si>
  <si>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</si>
  <si>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</si>
  <si>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</si>
  <si>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</si>
  <si>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</si>
  <si>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</si>
  <si>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</si>
  <si>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</si>
  <si>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</si>
  <si>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</si>
  <si>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</si>
  <si>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</si>
  <si>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</si>
  <si>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</si>
  <si>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</si>
  <si>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</si>
  <si>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</si>
  <si>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</si>
  <si>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</si>
  <si>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</si>
  <si>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</si>
  <si>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</si>
  <si>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</si>
  <si>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</si>
  <si>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</si>
  <si>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</si>
  <si>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</si>
  <si>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</si>
  <si>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</si>
  <si>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</si>
  <si>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</si>
  <si>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</si>
  <si>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</si>
  <si>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</si>
  <si>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</si>
  <si>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</si>
  <si>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</si>
  <si>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</si>
  <si>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</si>
  <si>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</si>
  <si>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</si>
  <si>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</si>
  <si>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</si>
  <si>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</si>
  <si>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</si>
  <si>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</si>
  <si>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</si>
  <si>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</si>
  <si>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</si>
  <si>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</si>
  <si>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</si>
  <si>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</si>
  <si>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</si>
  <si>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</si>
  <si>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</si>
  <si>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</si>
  <si>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</si>
  <si>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</si>
  <si>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</si>
  <si>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</si>
  <si>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</si>
  <si>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</si>
  <si>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</si>
  <si>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</si>
  <si>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</si>
  <si>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</si>
  <si>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</si>
  <si>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</si>
  <si>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</si>
  <si>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</si>
  <si>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</si>
  <si>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</si>
  <si>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</si>
  <si>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</si>
  <si>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</si>
  <si>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</si>
  <si>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</si>
  <si>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</si>
  <si>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</si>
  <si>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</si>
  <si>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</si>
  <si>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</si>
  <si>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</si>
  <si>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</si>
  <si>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</si>
  <si>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</si>
  <si>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</si>
  <si>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</si>
  <si>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</si>
  <si>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</si>
  <si>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</si>
  <si>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</si>
  <si>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</si>
  <si>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</si>
  <si>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</si>
  <si>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</si>
  <si>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</si>
  <si>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</si>
  <si>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</si>
  <si>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</si>
  <si>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</si>
  <si>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</si>
  <si>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</si>
  <si>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</si>
  <si>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</si>
  <si>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</si>
  <si>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</si>
  <si>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</si>
  <si>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</si>
  <si>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</si>
  <si>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</si>
  <si>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</si>
  <si>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</si>
  <si>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</si>
  <si>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</si>
  <si>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</si>
  <si>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</si>
  <si>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</si>
  <si>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</si>
  <si>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</si>
  <si>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</si>
  <si>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</si>
  <si>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</si>
  <si>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</si>
  <si>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</si>
  <si>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</si>
  <si>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</si>
  <si>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</si>
  <si>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</si>
  <si>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</si>
  <si>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</si>
  <si>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</si>
  <si>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</si>
  <si>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</si>
  <si>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</si>
  <si>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</si>
  <si>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</si>
  <si>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</si>
  <si>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</si>
  <si>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</si>
  <si>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</si>
  <si>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</si>
  <si>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</si>
  <si>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</si>
  <si>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</si>
  <si>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</si>
  <si>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</si>
  <si>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</si>
  <si>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</si>
  <si>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</si>
  <si>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</si>
  <si>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</si>
  <si>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</si>
  <si>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</si>
  <si>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</si>
  <si>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</si>
  <si>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</si>
  <si>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</si>
  <si>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</si>
  <si>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</si>
  <si>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</si>
  <si>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</si>
  <si>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</si>
  <si>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</si>
  <si>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</si>
  <si>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</si>
  <si>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</si>
  <si>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</si>
  <si>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</si>
  <si>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</si>
  <si>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</si>
  <si>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</si>
  <si>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</si>
  <si>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</si>
  <si>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</si>
  <si>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</si>
  <si>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</si>
  <si>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</si>
  <si>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</si>
  <si>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</si>
  <si>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</si>
  <si>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</si>
  <si>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</si>
  <si>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</si>
  <si>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</si>
  <si>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</si>
  <si>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</si>
  <si>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</si>
  <si>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Ставропольский край</t>
  </si>
  <si>
    <t>не требуется</t>
  </si>
  <si>
    <t>не относится</t>
  </si>
  <si>
    <t>не влияет</t>
  </si>
  <si>
    <t>Общий объем финансирования капитальных вложений по инвестиционному проекту за период реализации инвестиционной программы, млн.руб.с НДС</t>
  </si>
  <si>
    <t>локально-сметный расчет</t>
  </si>
  <si>
    <t>в наличии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</si>
  <si>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</si>
  <si>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нет этапов</t>
  </si>
  <si>
    <t>Другое3)</t>
  </si>
  <si>
    <t>другое3)</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</si>
  <si>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</si>
  <si>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</si>
  <si>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</si>
  <si>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</si>
  <si>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Год 2020</t>
  </si>
  <si>
    <t>Год 2021</t>
  </si>
  <si>
    <t>Факт (Предложение по корректировке плана)</t>
  </si>
  <si>
    <t>Факт
Предложение по корректировке плана</t>
  </si>
  <si>
    <t>Раздел 6.1. График реализации инвестиционного проекта</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</si>
  <si>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</si>
  <si>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</si>
  <si>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</si>
  <si>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Факт (Предложение по корректировке)</t>
  </si>
  <si>
    <t>начало (дата)*</t>
  </si>
  <si>
    <t>окончание (дата)*</t>
  </si>
  <si>
    <t>Не предусмотрено</t>
  </si>
  <si>
    <t>Не требуется</t>
  </si>
  <si>
    <t>В составе проектной документации</t>
  </si>
  <si>
    <t>3.6.</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</si>
  <si>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</si>
  <si>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</si>
  <si>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</si>
  <si>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</si>
  <si>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 xml:space="preserve">Денежный поток на собственный капитал, руб </t>
  </si>
  <si>
    <t>Налог на прибыль, %</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</si>
  <si>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</si>
  <si>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</si>
  <si>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</si>
  <si>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</si>
  <si>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</si>
  <si>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</si>
  <si>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итого</t>
  </si>
  <si>
    <t>Доход, без НДС</t>
  </si>
  <si>
    <t>Прочие расходы при эксплуатации объекта, без НДС</t>
  </si>
  <si>
    <t>EBITDA</t>
  </si>
  <si>
    <t>EBIT</t>
  </si>
  <si>
    <t>Накопленный ЧДП</t>
  </si>
  <si>
    <t>PV</t>
  </si>
  <si>
    <t>NPV (без учета продажи)</t>
  </si>
  <si>
    <t>руб.</t>
  </si>
  <si>
    <t>%</t>
  </si>
  <si>
    <t>лет</t>
  </si>
  <si>
    <t>Цели (указать укрупненные цели в соответствии с приложением)</t>
  </si>
  <si>
    <r>
      <t>от «</t>
    </r>
    <r>
      <rPr>
        <u/>
        <sz val="12"/>
        <rFont val="Times New Roman"/>
        <family val="1"/>
        <charset val="204"/>
      </rPr>
      <t xml:space="preserve"> 05 </t>
    </r>
    <r>
      <rPr>
        <sz val="12"/>
        <rFont val="Times New Roman"/>
        <family val="2"/>
        <charset val="1"/>
      </rPr>
      <t xml:space="preserve">» </t>
    </r>
    <r>
      <rPr>
        <u/>
        <sz val="12"/>
        <rFont val="Times New Roman"/>
        <family val="1"/>
        <charset val="204"/>
      </rPr>
      <t>_мая 2016</t>
    </r>
    <r>
      <rPr>
        <sz val="12"/>
        <rFont val="Times New Roman"/>
        <family val="2"/>
        <charset val="1"/>
      </rPr>
      <t>_ г. №_</t>
    </r>
    <r>
      <rPr>
        <u/>
        <sz val="12"/>
        <rFont val="Times New Roman"/>
        <family val="1"/>
        <charset val="204"/>
      </rPr>
      <t>380</t>
    </r>
    <r>
      <rPr>
        <sz val="12"/>
        <rFont val="Times New Roman"/>
        <family val="2"/>
        <charset val="1"/>
      </rPr>
      <t>_</t>
    </r>
  </si>
  <si>
    <t xml:space="preserve">  </t>
  </si>
  <si>
    <t>Год 2019</t>
  </si>
  <si>
    <t>2.1. Услуги</t>
  </si>
  <si>
    <t>Год 2022</t>
  </si>
  <si>
    <t>Год 2023</t>
  </si>
  <si>
    <t>Для осуществления технологического присоединения нового абонента</t>
  </si>
  <si>
    <t>Реализован в установленный срок</t>
  </si>
  <si>
    <t>строительный персонал</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</si>
  <si>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</si>
  <si>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</si>
  <si>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</si>
  <si>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</si>
  <si>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</si>
  <si>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</si>
  <si>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</si>
  <si>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</si>
  <si>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</si>
  <si>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</si>
  <si>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</si>
  <si>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</si>
  <si>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</si>
  <si>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</si>
  <si>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</si>
  <si>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</si>
  <si>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</si>
  <si>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</si>
  <si>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</si>
  <si>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</si>
  <si>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</si>
  <si>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</si>
  <si>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</si>
  <si>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</si>
  <si>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</si>
  <si>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</si>
  <si>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</si>
  <si>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</si>
  <si>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</si>
  <si>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</si>
  <si>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</si>
  <si>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План 2019 года </t>
  </si>
  <si>
    <t>по договору о технологическом присоединении</t>
  </si>
  <si>
    <t>Год 2024</t>
  </si>
  <si>
    <t>*</t>
  </si>
  <si>
    <t>в рамках договора по тех. присоединению</t>
  </si>
  <si>
    <t>* - работы выполнены хоз.способом</t>
  </si>
  <si>
    <t>из наличия на складе предпрятия</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</si>
  <si>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</si>
  <si>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ГУП СК  "Ставэлектросеть"</t>
  </si>
  <si>
    <t xml:space="preserve"> по состоянию на 01.01.2024</t>
  </si>
  <si>
    <t>по состоянию на 01.01.2024</t>
  </si>
  <si>
    <t>согласно локально-сметному расчету</t>
  </si>
  <si>
    <t>Сметная стоимость проекта в ценах 2024 года с НДС, млн. руб.</t>
  </si>
  <si>
    <t>Филиал ГУП СК "Ставэлектросеть"  г. Минеральные Воды участок с. Александровское</t>
  </si>
  <si>
    <t>Александровский муниципальный округ Ставропольского края с. Александровское</t>
  </si>
  <si>
    <t>Ставропольский край, Александровский муниципальный округ, с. Александровское</t>
  </si>
  <si>
    <t>Филиал ГУП СК "Ставэлектросеть"   г. Минеральные Воды участок с. Александровское</t>
  </si>
  <si>
    <t>филиал ГУП СК "Ставэлектросеть"   г. Минеральные Воды</t>
  </si>
  <si>
    <t>подряд</t>
  </si>
  <si>
    <t>н.д.</t>
  </si>
  <si>
    <t>подрядчик ООО "Стройэнергомонтаж"</t>
  </si>
  <si>
    <t>Строительство ВЛИ-0,4 кВ от РУ-0,4 кВ проектируемой КТП-Т-ВВ-10/0,4 кВ до концевой опоры (ТУ№48/2024/МВ/АЛ от 11.10.2024 г., заявитель ИП Фролов С.Ю.)</t>
  </si>
  <si>
    <t>Год раскрытия информации: 2025 год</t>
  </si>
  <si>
    <t>P_CTP30036</t>
  </si>
  <si>
    <t xml:space="preserve"> Строительство  участка ВЛИ-0,4 кВ протяженностью - 0,12 км  в связи с технологическим присоединением энергопринимающих устройств – постановление Правительства РФ от 27.12.2004 г. №861 </t>
  </si>
  <si>
    <t xml:space="preserve">Максимальная мощность присоединяемых энергопринимающих устройств  потребителя составляет 130 кВт </t>
  </si>
  <si>
    <t>Технологическое присоединение энергопринимающих устройств потребителей максимальной мощностью до 150 кВт включительно</t>
  </si>
  <si>
    <t xml:space="preserve">ВЛИ-0,4 кВ н/ф-1 от КТП-9-241; </t>
  </si>
  <si>
    <t>2025</t>
  </si>
  <si>
    <t>ВЛИ</t>
  </si>
  <si>
    <r>
      <rPr>
        <u/>
        <sz val="12"/>
        <rFont val="Times New Roman"/>
        <family val="1"/>
        <charset val="204"/>
      </rPr>
      <t>План:</t>
    </r>
    <r>
      <rPr>
        <sz val="12"/>
        <rFont val="Times New Roman"/>
        <family val="1"/>
        <charset val="204"/>
      </rPr>
      <t xml:space="preserve"> Строительство ВЛИ-0,4 кВ от РУ-0,4 кВ проектируемой КТП-Т-ВВ-10/0,4 кВ до концевой опоры с проведением работ:           - монтаж провода СИП-2 3х95+1х95-0,6/1 протяженностью 0,120 км. (без учета провеса) от РУ-0,4 кВ проектируемой КТП-Т-ВВ-10/0,4 кВ 400 кВА до опоры №1 ВЛ-0,4 кВ н/ф-4 от-пайки к ТП-4-241 по существующим ж/б опорам.                                                                                                                                                   </t>
    </r>
    <r>
      <rPr>
        <u/>
        <sz val="12"/>
        <rFont val="Times New Roman"/>
        <family val="1"/>
        <charset val="204"/>
      </rPr>
      <t>Факт:</t>
    </r>
    <r>
      <rPr>
        <sz val="12"/>
        <rFont val="Times New Roman"/>
        <family val="1"/>
        <charset val="204"/>
      </rPr>
      <t xml:space="preserve">  Строительство ВЛИ-0,4 кВ от РУ-0,4 кВ проектируемой КТП-Т-ВВ-10/0,4 кВ до концевой опоры с проведением работ:           - монтаж провода СИП-2 3х95+1х95-0,6/1 протяженностью 0,120 км. (без учета провеса) от РУ-0,4 кВ проектируемой КТП-Т-ВВ-10/0,4 кВ 400 кВА до опоры №1 ВЛ-0,4 кВ н/ф-4 от-пайки к ТП-4-241 по существующим ж/б опорам.                     </t>
    </r>
  </si>
  <si>
    <t>21.02.2025 подряд</t>
  </si>
  <si>
    <r>
      <t xml:space="preserve">
</t>
    </r>
    <r>
      <rPr>
        <sz val="11"/>
        <rFont val="Times New Roman"/>
        <family val="1"/>
        <charset val="204"/>
      </rPr>
      <t>СИП-2 3х95+1х95 мм2 протяженностью 0,12 км</t>
    </r>
  </si>
  <si>
    <t>согласно локально-сметного расчета №4</t>
  </si>
  <si>
    <t>План: км Ввод ВЛ-0,4 кВ - 0,120
Факт: км. -Ввод ВЛ-0,4 кВ - 0,120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</si>
</sst>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000"/>
    <numFmt numFmtId="171" formatCode="0.0"/>
    <numFmt numFmtId="172" formatCode="0.0000000"/>
    <numFmt numFmtId="173" formatCode="[$-419]mmmm\ yyyy;@"/>
    <numFmt numFmtId="174" formatCode="#,##0.000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2"/>
      <name val="Times New Roman"/>
      <family val="2"/>
    </font>
    <font>
      <sz val="8"/>
      <name val="Arial"/>
      <family val="2"/>
    </font>
    <font>
      <sz val="12"/>
      <color theme="1"/>
      <name val="Times New Roman"/>
      <family val="2"/>
    </font>
    <font>
      <sz val="12"/>
      <color theme="1"/>
      <name val="Times New Roman"/>
      <family val="2"/>
      <charset val="1"/>
    </font>
    <font>
      <sz val="12"/>
      <color indexed="10"/>
      <name val="Times New Roman"/>
      <family val="2"/>
      <charset val="1"/>
    </font>
    <font>
      <sz val="12"/>
      <color indexed="10"/>
      <name val="Times New Roman"/>
      <family val="1"/>
      <charset val="204"/>
    </font>
    <font>
      <sz val="12"/>
      <name val="Times New Roman"/>
      <family val="2"/>
      <charset val="1"/>
    </font>
    <font>
      <sz val="12"/>
      <color indexed="8"/>
      <name val="Times New Roman"/>
      <family val="1"/>
      <charset val="204"/>
    </font>
    <font>
      <b/>
      <sz val="12"/>
      <color indexed="8"/>
      <name val="Times New Roman"/>
      <family val="1"/>
      <charset val="204"/>
    </font>
    <font>
      <b/>
      <sz val="12"/>
      <name val="Times New Roman"/>
      <family val="2"/>
      <charset val="1"/>
    </font>
    <font>
      <b/>
      <sz val="14"/>
      <name val="Times New Roman"/>
      <family val="2"/>
      <charset val="1"/>
    </font>
    <font>
      <b/>
      <u/>
      <sz val="14"/>
      <name val="Times New Roman"/>
      <family val="2"/>
      <charset val="1"/>
    </font>
    <font>
      <b/>
      <sz val="12"/>
      <color indexed="10"/>
      <name val="Times New Roman"/>
      <family val="1"/>
      <charset val="204"/>
    </font>
    <font>
      <b/>
      <sz val="12"/>
      <color indexed="10"/>
      <name val="Times New Roman"/>
      <family val="2"/>
      <charset val="1"/>
    </font>
    <font>
      <sz val="8"/>
      <name val="Arial"/>
      <family val="2"/>
      <charset val="1"/>
    </font>
    <font>
      <u/>
      <sz val="11"/>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rgb="FFFF0000"/>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diagonal/>
    </border>
    <border>
      <left style="medium">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3" fillId="0" borderId="0"/>
    <xf numFmtId="0" fontId="66" fillId="0" borderId="0"/>
  </cellStyleXfs>
  <cellXfs count="3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2" fillId="0" borderId="0" xfId="52" applyFont="1"/>
    <xf numFmtId="0" fontId="47" fillId="0" borderId="0" xfId="2" applyFo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0" xfId="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11" fillId="0" borderId="0" xfId="2"/>
    <xf numFmtId="0" fontId="41" fillId="0" borderId="23"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6"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1" fillId="0" borderId="24" xfId="2" applyFont="1" applyBorder="1" applyAlignment="1">
      <alignment horizontal="left" vertical="center" wrapText="1"/>
    </xf>
    <xf numFmtId="0" fontId="40" fillId="0" borderId="25" xfId="2" applyFont="1" applyBorder="1"/>
    <xf numFmtId="1" fontId="41" fillId="0" borderId="0" xfId="2" applyNumberFormat="1" applyFont="1" applyAlignment="1">
      <alignment horizontal="left" vertical="top"/>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7" fillId="0" borderId="0" xfId="2" applyFont="1" applyAlignment="1">
      <alignment horizontal="center"/>
    </xf>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2" fontId="11" fillId="24" borderId="1"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1" xfId="41" applyFont="1" applyBorder="1" applyAlignment="1">
      <alignment horizontal="left" vertical="center" wrapText="1"/>
    </xf>
    <xf numFmtId="0" fontId="52" fillId="0" borderId="29" xfId="0" applyFont="1" applyBorder="1" applyAlignment="1">
      <alignment horizontal="center" vertical="center" wrapText="1"/>
    </xf>
    <xf numFmtId="0" fontId="7" fillId="0" borderId="30" xfId="41" applyFont="1" applyBorder="1" applyAlignment="1">
      <alignment horizontal="left" vertical="center" wrapText="1"/>
    </xf>
    <xf numFmtId="49" fontId="42" fillId="0" borderId="30" xfId="41" applyNumberFormat="1" applyFont="1" applyBorder="1" applyAlignment="1">
      <alignment horizontal="center" vertical="center" wrapText="1"/>
    </xf>
    <xf numFmtId="0" fontId="42" fillId="0" borderId="30" xfId="41" applyFont="1" applyBorder="1" applyAlignment="1">
      <alignment horizontal="left" vertical="center" wrapText="1"/>
    </xf>
    <xf numFmtId="168" fontId="11" fillId="0" borderId="30" xfId="41" applyNumberFormat="1" applyBorder="1" applyAlignment="1">
      <alignment horizontal="center" vertical="center"/>
    </xf>
    <xf numFmtId="168" fontId="11" fillId="0" borderId="30" xfId="41" applyNumberFormat="1" applyBorder="1" applyAlignment="1">
      <alignment horizontal="center" vertical="center" wrapText="1"/>
    </xf>
    <xf numFmtId="49" fontId="11" fillId="0" borderId="30" xfId="41" applyNumberFormat="1" applyBorder="1" applyAlignment="1">
      <alignment horizontal="center" vertical="center" wrapText="1"/>
    </xf>
    <xf numFmtId="0" fontId="11" fillId="0" borderId="30" xfId="41" applyBorder="1" applyAlignment="1">
      <alignment horizontal="left" vertical="center" wrapText="1"/>
    </xf>
    <xf numFmtId="0" fontId="42" fillId="0" borderId="30" xfId="41" applyFont="1" applyBorder="1" applyAlignment="1">
      <alignment horizontal="center" vertical="center" wrapText="1"/>
    </xf>
    <xf numFmtId="0" fontId="11" fillId="0" borderId="30" xfId="41" applyBorder="1" applyAlignment="1">
      <alignment horizontal="center" vertical="center" wrapText="1"/>
    </xf>
    <xf numFmtId="2" fontId="11" fillId="0" borderId="30" xfId="41" applyNumberFormat="1" applyBorder="1" applyAlignment="1">
      <alignment horizontal="center" vertical="center" wrapText="1"/>
    </xf>
    <xf numFmtId="0" fontId="11" fillId="0" borderId="31" xfId="41" applyBorder="1" applyAlignment="1">
      <alignment horizontal="left" vertical="center" wrapText="1"/>
    </xf>
    <xf numFmtId="0" fontId="59" fillId="0" borderId="30" xfId="45" applyFont="1" applyBorder="1" applyAlignment="1">
      <alignment horizontal="left" vertical="center" wrapText="1"/>
    </xf>
    <xf numFmtId="2" fontId="59" fillId="0" borderId="30" xfId="45" applyNumberFormat="1" applyFont="1" applyBorder="1" applyAlignment="1">
      <alignment horizontal="center" vertical="center" wrapText="1"/>
    </xf>
    <xf numFmtId="2" fontId="11" fillId="0" borderId="30" xfId="41" applyNumberFormat="1" applyBorder="1" applyAlignment="1">
      <alignment horizontal="center" vertical="center"/>
    </xf>
    <xf numFmtId="0" fontId="59" fillId="0" borderId="30" xfId="45" applyFont="1" applyBorder="1" applyAlignment="1">
      <alignment horizontal="center" vertical="center" wrapText="1"/>
    </xf>
    <xf numFmtId="0" fontId="60" fillId="0" borderId="30" xfId="45" applyFont="1" applyBorder="1" applyAlignment="1">
      <alignment horizontal="left" vertical="center" wrapText="1"/>
    </xf>
    <xf numFmtId="0" fontId="59" fillId="0" borderId="32" xfId="45" applyFont="1" applyBorder="1" applyAlignment="1">
      <alignment horizontal="left" vertical="center" wrapText="1"/>
    </xf>
    <xf numFmtId="0" fontId="59" fillId="0" borderId="32" xfId="45" applyFont="1" applyBorder="1" applyAlignment="1">
      <alignment horizontal="center" vertical="center" wrapText="1"/>
    </xf>
    <xf numFmtId="168" fontId="59" fillId="0" borderId="30" xfId="45" applyNumberFormat="1" applyFont="1" applyBorder="1" applyAlignment="1">
      <alignment horizontal="center" vertical="center" wrapText="1"/>
    </xf>
    <xf numFmtId="168" fontId="42" fillId="0" borderId="30" xfId="41" applyNumberFormat="1" applyFont="1" applyBorder="1" applyAlignment="1">
      <alignment horizontal="center" vertical="center" wrapText="1"/>
    </xf>
    <xf numFmtId="0" fontId="0" fillId="0" borderId="0" xfId="0" applyAlignment="1">
      <alignment horizontal="left"/>
    </xf>
    <xf numFmtId="0" fontId="58" fillId="0" borderId="0" xfId="0" applyFont="1" applyAlignment="1">
      <alignment horizontal="left"/>
    </xf>
    <xf numFmtId="0" fontId="64" fillId="0" borderId="0" xfId="52" applyFont="1"/>
    <xf numFmtId="0" fontId="11" fillId="0" borderId="0" xfId="41"/>
    <xf numFmtId="0" fontId="57" fillId="0" borderId="0" xfId="41" applyFont="1"/>
    <xf numFmtId="0" fontId="42" fillId="0" borderId="34" xfId="41" applyFont="1" applyBorder="1" applyAlignment="1">
      <alignment horizontal="center" vertical="center" wrapText="1"/>
    </xf>
    <xf numFmtId="0" fontId="11" fillId="0" borderId="34" xfId="41" applyBorder="1" applyAlignment="1">
      <alignment horizontal="center" vertical="center" wrapText="1"/>
    </xf>
    <xf numFmtId="0" fontId="42" fillId="0" borderId="30" xfId="41" applyFont="1" applyBorder="1" applyAlignment="1">
      <alignment horizontal="center" vertical="center" textRotation="90" wrapText="1"/>
    </xf>
    <xf numFmtId="168" fontId="57" fillId="0" borderId="0" xfId="41" applyNumberFormat="1" applyFont="1"/>
    <xf numFmtId="2" fontId="57" fillId="0" borderId="0" xfId="41" applyNumberFormat="1" applyFont="1"/>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1" fontId="61" fillId="0" borderId="30" xfId="0" applyNumberFormat="1" applyFont="1" applyBorder="1" applyAlignment="1">
      <alignment horizontal="left" wrapText="1"/>
    </xf>
    <xf numFmtId="0" fontId="61" fillId="0" borderId="30" xfId="0" applyFont="1" applyBorder="1" applyAlignment="1">
      <alignment horizontal="left" wrapText="1"/>
    </xf>
    <xf numFmtId="0" fontId="61" fillId="0" borderId="0" xfId="0" applyFont="1" applyAlignment="1">
      <alignment horizontal="left"/>
    </xf>
    <xf numFmtId="2" fontId="58" fillId="0" borderId="30" xfId="0" applyNumberFormat="1" applyFont="1" applyBorder="1" applyAlignment="1">
      <alignment horizontal="center" vertical="center" wrapText="1"/>
    </xf>
    <xf numFmtId="2" fontId="56" fillId="0" borderId="30" xfId="0" applyNumberFormat="1" applyFont="1" applyBorder="1" applyAlignment="1">
      <alignment horizontal="center" vertical="center" wrapText="1"/>
    </xf>
    <xf numFmtId="14" fontId="58" fillId="0" borderId="30" xfId="0" applyNumberFormat="1" applyFont="1" applyBorder="1" applyAlignment="1">
      <alignment horizontal="center" vertical="center" wrapText="1"/>
    </xf>
    <xf numFmtId="9" fontId="58" fillId="0" borderId="30" xfId="0" applyNumberFormat="1" applyFont="1" applyBorder="1" applyAlignment="1">
      <alignment horizontal="center" vertical="center" wrapText="1"/>
    </xf>
    <xf numFmtId="2" fontId="61" fillId="0" borderId="30" xfId="0" applyNumberFormat="1" applyFont="1" applyBorder="1" applyAlignment="1">
      <alignment horizontal="center" vertical="center" wrapText="1"/>
    </xf>
    <xf numFmtId="2" fontId="65" fillId="0" borderId="30" xfId="0" applyNumberFormat="1" applyFont="1" applyBorder="1" applyAlignment="1">
      <alignment horizontal="center" vertical="center" wrapText="1"/>
    </xf>
    <xf numFmtId="0" fontId="66" fillId="0" borderId="0" xfId="69"/>
    <xf numFmtId="0" fontId="58" fillId="0" borderId="0" xfId="69" applyFont="1" applyAlignment="1">
      <alignment horizontal="left" wrapText="1"/>
    </xf>
    <xf numFmtId="3" fontId="58" fillId="0" borderId="41" xfId="69" applyNumberFormat="1" applyFont="1" applyBorder="1" applyAlignment="1">
      <alignment horizontal="right" wrapText="1"/>
    </xf>
    <xf numFmtId="0" fontId="58" fillId="0" borderId="41" xfId="69" applyFont="1" applyBorder="1" applyAlignment="1">
      <alignment horizontal="left" wrapText="1"/>
    </xf>
    <xf numFmtId="171" fontId="58" fillId="0" borderId="33" xfId="69" applyNumberFormat="1" applyFont="1" applyBorder="1" applyAlignment="1">
      <alignment horizontal="right" wrapText="1"/>
    </xf>
    <xf numFmtId="0" fontId="58" fillId="0" borderId="33" xfId="69" applyFont="1" applyBorder="1" applyAlignment="1">
      <alignment horizontal="left" wrapText="1"/>
    </xf>
    <xf numFmtId="0" fontId="58" fillId="0" borderId="33" xfId="69" applyFont="1" applyBorder="1" applyAlignment="1">
      <alignment horizontal="right" wrapText="1"/>
    </xf>
    <xf numFmtId="1" fontId="58" fillId="0" borderId="33" xfId="69" applyNumberFormat="1" applyFont="1" applyBorder="1" applyAlignment="1">
      <alignment horizontal="right" wrapText="1"/>
    </xf>
    <xf numFmtId="3" fontId="58" fillId="0" borderId="33" xfId="69" applyNumberFormat="1" applyFont="1" applyBorder="1" applyAlignment="1">
      <alignment horizontal="right" wrapText="1"/>
    </xf>
    <xf numFmtId="3" fontId="58" fillId="0" borderId="30" xfId="69" applyNumberFormat="1" applyFont="1" applyBorder="1" applyAlignment="1">
      <alignment horizontal="right" wrapText="1"/>
    </xf>
    <xf numFmtId="0" fontId="58" fillId="0" borderId="30" xfId="69" applyFont="1" applyBorder="1" applyAlignment="1">
      <alignment horizontal="right" wrapText="1"/>
    </xf>
    <xf numFmtId="168" fontId="58" fillId="0" borderId="33" xfId="69" applyNumberFormat="1" applyFont="1" applyBorder="1" applyAlignment="1">
      <alignment horizontal="right" wrapText="1"/>
    </xf>
    <xf numFmtId="0" fontId="58" fillId="0" borderId="35" xfId="69" applyFont="1" applyBorder="1" applyAlignment="1">
      <alignment horizontal="left" wrapText="1"/>
    </xf>
    <xf numFmtId="0" fontId="58" fillId="0" borderId="30" xfId="69" applyFont="1" applyBorder="1" applyAlignment="1">
      <alignment horizontal="left" wrapText="1"/>
    </xf>
    <xf numFmtId="0" fontId="66" fillId="0" borderId="30" xfId="69" applyBorder="1" applyAlignment="1">
      <alignment horizontal="left"/>
    </xf>
    <xf numFmtId="0" fontId="66" fillId="0" borderId="44" xfId="69" applyBorder="1" applyAlignment="1">
      <alignment horizontal="left"/>
    </xf>
    <xf numFmtId="0" fontId="58" fillId="0" borderId="47" xfId="69" applyFont="1" applyBorder="1" applyAlignment="1">
      <alignment horizontal="left" wrapText="1"/>
    </xf>
    <xf numFmtId="0" fontId="58" fillId="0" borderId="48" xfId="69" applyFont="1" applyBorder="1" applyAlignment="1">
      <alignment horizontal="left" wrapText="1"/>
    </xf>
    <xf numFmtId="0" fontId="58" fillId="0" borderId="46" xfId="69" applyFont="1" applyBorder="1" applyAlignment="1">
      <alignment horizontal="left" wrapText="1"/>
    </xf>
    <xf numFmtId="0" fontId="66" fillId="0" borderId="46" xfId="69" applyBorder="1" applyAlignment="1">
      <alignment horizontal="left"/>
    </xf>
    <xf numFmtId="0" fontId="66" fillId="0" borderId="49" xfId="69" applyBorder="1" applyAlignment="1">
      <alignment horizontal="left"/>
    </xf>
    <xf numFmtId="49" fontId="58" fillId="0" borderId="30" xfId="0" applyNumberFormat="1" applyFont="1" applyBorder="1" applyAlignment="1">
      <alignment horizontal="center" vertical="center" wrapText="1"/>
    </xf>
    <xf numFmtId="0" fontId="42" fillId="0" borderId="0" xfId="0" applyFont="1"/>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xf numFmtId="0" fontId="11" fillId="0" borderId="1" xfId="1" applyFont="1" applyBorder="1" applyAlignment="1">
      <alignment vertical="center" wrapText="1"/>
    </xf>
    <xf numFmtId="0" fontId="55" fillId="0" borderId="1" xfId="0" applyFont="1" applyBorder="1" applyAlignment="1">
      <alignment horizontal="left" wrapText="1"/>
    </xf>
    <xf numFmtId="0" fontId="52" fillId="24" borderId="1" xfId="0" applyFont="1" applyFill="1" applyBorder="1" applyAlignment="1">
      <alignment horizontal="left" wrapText="1"/>
    </xf>
    <xf numFmtId="169" fontId="7" fillId="24" borderId="1" xfId="67" applyNumberFormat="1" applyFont="1" applyFill="1" applyBorder="1" applyAlignment="1">
      <alignment horizontal="left" vertical="center" wrapText="1"/>
    </xf>
    <xf numFmtId="0" fontId="55" fillId="24" borderId="1" xfId="0" applyFont="1" applyFill="1" applyBorder="1" applyAlignment="1">
      <alignment horizontal="left" wrapText="1"/>
    </xf>
    <xf numFmtId="0" fontId="11" fillId="0" borderId="0" xfId="1" applyFont="1"/>
    <xf numFmtId="0" fontId="7" fillId="0" borderId="0" xfId="1" applyFont="1"/>
    <xf numFmtId="0" fontId="39" fillId="0" borderId="0" xfId="1" applyFont="1" applyAlignment="1">
      <alignment horizontal="left" vertical="center"/>
    </xf>
    <xf numFmtId="0" fontId="39" fillId="0" borderId="0" xfId="1" applyFont="1" applyAlignment="1">
      <alignment vertical="center"/>
    </xf>
    <xf numFmtId="0" fontId="58" fillId="0" borderId="0" xfId="0" applyFont="1" applyAlignment="1">
      <alignment horizontal="right"/>
    </xf>
    <xf numFmtId="0" fontId="0" fillId="0" borderId="0" xfId="0" applyAlignment="1">
      <alignment horizontal="right"/>
    </xf>
    <xf numFmtId="0" fontId="36" fillId="0" borderId="0" xfId="49" applyFont="1" applyAlignment="1">
      <alignment horizontal="right"/>
    </xf>
    <xf numFmtId="170" fontId="42" fillId="24" borderId="0" xfId="67" applyNumberFormat="1" applyFont="1" applyFill="1" applyAlignment="1">
      <alignment horizontal="center" vertical="center"/>
    </xf>
    <xf numFmtId="172" fontId="11" fillId="0" borderId="30" xfId="41" applyNumberFormat="1" applyBorder="1" applyAlignment="1">
      <alignment horizontal="center" vertical="center"/>
    </xf>
    <xf numFmtId="1" fontId="11" fillId="0" borderId="30" xfId="41" applyNumberFormat="1" applyBorder="1" applyAlignment="1">
      <alignment horizontal="center" vertical="center"/>
    </xf>
    <xf numFmtId="172" fontId="11" fillId="0" borderId="30" xfId="41" applyNumberFormat="1" applyBorder="1" applyAlignment="1">
      <alignment horizontal="center" vertical="center" wrapText="1"/>
    </xf>
    <xf numFmtId="172" fontId="40" fillId="0" borderId="30" xfId="41" applyNumberFormat="1" applyFont="1" applyBorder="1" applyAlignment="1">
      <alignment horizontal="center" vertical="center"/>
    </xf>
    <xf numFmtId="172" fontId="42" fillId="0" borderId="30" xfId="41" applyNumberFormat="1" applyFont="1" applyBorder="1" applyAlignment="1">
      <alignment horizontal="center" vertical="center" wrapText="1"/>
    </xf>
    <xf numFmtId="1" fontId="11" fillId="0" borderId="30" xfId="41" applyNumberFormat="1" applyBorder="1" applyAlignment="1">
      <alignment horizontal="center" vertical="center" wrapText="1"/>
    </xf>
    <xf numFmtId="0" fontId="11" fillId="0" borderId="0" xfId="0" applyFont="1" applyAlignment="1">
      <alignment horizontal="left" wrapText="1"/>
    </xf>
    <xf numFmtId="0" fontId="52" fillId="24" borderId="1" xfId="0" applyFont="1" applyFill="1" applyBorder="1" applyAlignment="1">
      <alignment horizontal="left" vertical="center" wrapText="1"/>
    </xf>
    <xf numFmtId="0" fontId="54" fillId="0" borderId="29" xfId="0" applyFont="1" applyBorder="1" applyAlignment="1">
      <alignment vertical="center" wrapText="1"/>
    </xf>
    <xf numFmtId="49" fontId="7" fillId="0" borderId="4" xfId="1" applyNumberFormat="1" applyFont="1" applyBorder="1" applyAlignment="1">
      <alignment horizontal="center" vertical="center"/>
    </xf>
    <xf numFmtId="0" fontId="58" fillId="0" borderId="30" xfId="0" applyFont="1" applyBorder="1" applyAlignment="1">
      <alignment horizontal="left" vertical="center" wrapText="1"/>
    </xf>
    <xf numFmtId="0" fontId="68" fillId="0" borderId="1" xfId="0" applyFont="1" applyBorder="1" applyAlignment="1">
      <alignment horizontal="center" vertical="center"/>
    </xf>
    <xf numFmtId="0" fontId="68" fillId="0" borderId="1" xfId="0" applyFont="1" applyBorder="1" applyAlignment="1">
      <alignment horizontal="center" vertical="center" wrapText="1"/>
    </xf>
    <xf numFmtId="0" fontId="68" fillId="0" borderId="3" xfId="0" applyFont="1" applyBorder="1" applyAlignment="1">
      <alignment horizontal="center" vertical="center" wrapText="1"/>
    </xf>
    <xf numFmtId="0" fontId="68" fillId="0" borderId="10" xfId="0" applyFont="1" applyBorder="1" applyAlignment="1">
      <alignment horizontal="center" vertical="center"/>
    </xf>
    <xf numFmtId="0" fontId="68" fillId="0" borderId="10" xfId="0" applyFont="1" applyBorder="1" applyAlignment="1">
      <alignment horizontal="center" vertical="center" wrapText="1"/>
    </xf>
    <xf numFmtId="0" fontId="72" fillId="0" borderId="0" xfId="0" applyFont="1"/>
    <xf numFmtId="0" fontId="72" fillId="0" borderId="1" xfId="0" applyFont="1" applyBorder="1" applyAlignment="1">
      <alignment wrapText="1"/>
    </xf>
    <xf numFmtId="0" fontId="72" fillId="0" borderId="1" xfId="0" applyFont="1" applyBorder="1" applyAlignment="1">
      <alignment horizontal="center" vertical="center"/>
    </xf>
    <xf numFmtId="0" fontId="72" fillId="0" borderId="1" xfId="0" applyFont="1" applyBorder="1"/>
    <xf numFmtId="0" fontId="72" fillId="0" borderId="3" xfId="0" applyFont="1" applyBorder="1" applyAlignment="1">
      <alignment horizontal="center" vertical="center"/>
    </xf>
    <xf numFmtId="0" fontId="72" fillId="0" borderId="1" xfId="0" applyFont="1" applyBorder="1" applyAlignment="1">
      <alignment horizontal="center" wrapText="1"/>
    </xf>
    <xf numFmtId="0" fontId="72" fillId="0" borderId="1" xfId="0" applyFont="1" applyBorder="1" applyAlignment="1">
      <alignment vertical="center"/>
    </xf>
    <xf numFmtId="0" fontId="76" fillId="0" borderId="30" xfId="41" applyFont="1" applyBorder="1" applyAlignment="1">
      <alignment horizontal="center" vertical="center" wrapText="1"/>
    </xf>
    <xf numFmtId="0" fontId="58" fillId="24" borderId="0" xfId="0" applyFont="1" applyFill="1" applyAlignment="1">
      <alignment horizontal="right"/>
    </xf>
    <xf numFmtId="0" fontId="11" fillId="24" borderId="0" xfId="2" applyFill="1" applyAlignment="1">
      <alignment horizontal="right"/>
    </xf>
    <xf numFmtId="0" fontId="47" fillId="24" borderId="0" xfId="2" applyFont="1" applyFill="1" applyAlignment="1">
      <alignment horizontal="center"/>
    </xf>
    <xf numFmtId="0" fontId="5" fillId="24" borderId="0" xfId="1" applyFont="1" applyFill="1" applyAlignment="1">
      <alignment vertical="center"/>
    </xf>
    <xf numFmtId="0" fontId="4" fillId="24" borderId="0" xfId="1" applyFont="1" applyFill="1" applyAlignment="1">
      <alignment vertical="center"/>
    </xf>
    <xf numFmtId="2" fontId="48" fillId="24" borderId="0" xfId="2" applyNumberFormat="1" applyFont="1" applyFill="1" applyAlignment="1">
      <alignment horizontal="right" vertical="top" wrapText="1"/>
    </xf>
    <xf numFmtId="0" fontId="40" fillId="24" borderId="0" xfId="2" applyFont="1" applyFill="1" applyAlignment="1">
      <alignment horizontal="right"/>
    </xf>
    <xf numFmtId="0" fontId="40" fillId="24" borderId="23" xfId="2" applyFont="1" applyFill="1" applyBorder="1" applyAlignment="1">
      <alignment horizontal="justify"/>
    </xf>
    <xf numFmtId="0" fontId="36" fillId="24" borderId="23" xfId="2" applyFont="1" applyFill="1" applyBorder="1" applyAlignment="1">
      <alignment horizontal="justify"/>
    </xf>
    <xf numFmtId="0" fontId="40" fillId="24" borderId="24" xfId="2" applyFont="1" applyFill="1" applyBorder="1" applyAlignment="1">
      <alignment horizontal="justify"/>
    </xf>
    <xf numFmtId="0" fontId="40" fillId="24" borderId="24" xfId="2" applyFont="1" applyFill="1" applyBorder="1" applyAlignment="1">
      <alignment horizontal="justify" wrapText="1"/>
    </xf>
    <xf numFmtId="0" fontId="40" fillId="24" borderId="27" xfId="2" applyFont="1" applyFill="1" applyBorder="1" applyAlignment="1">
      <alignment vertical="top" wrapText="1"/>
    </xf>
    <xf numFmtId="0" fontId="40" fillId="24" borderId="23" xfId="2" applyFont="1" applyFill="1" applyBorder="1" applyAlignment="1">
      <alignment horizontal="justify" vertical="top" wrapText="1"/>
    </xf>
    <xf numFmtId="0" fontId="40" fillId="24" borderId="23" xfId="2" applyFont="1" applyFill="1" applyBorder="1" applyAlignment="1">
      <alignment vertical="top" wrapText="1"/>
    </xf>
    <xf numFmtId="0" fontId="40" fillId="24" borderId="28" xfId="2" applyFont="1" applyFill="1" applyBorder="1" applyAlignment="1">
      <alignment horizontal="justify" vertical="top" wrapText="1"/>
    </xf>
    <xf numFmtId="0" fontId="40" fillId="24" borderId="27"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xf>
    <xf numFmtId="173"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wrapText="1"/>
    </xf>
    <xf numFmtId="170" fontId="11" fillId="0" borderId="1" xfId="67" applyNumberFormat="1" applyBorder="1" applyAlignment="1" applyProtection="1">
      <alignment horizontal="center" vertical="center"/>
      <protection locked="0"/>
    </xf>
    <xf numFmtId="170" fontId="11" fillId="0" borderId="1" xfId="67" applyNumberFormat="1" applyBorder="1" applyAlignment="1">
      <alignment horizontal="center" vertical="center"/>
    </xf>
    <xf numFmtId="172" fontId="11" fillId="0" borderId="1" xfId="67" applyNumberFormat="1" applyBorder="1" applyAlignment="1">
      <alignment horizontal="center" vertical="center"/>
    </xf>
    <xf numFmtId="168" fontId="11" fillId="0" borderId="1" xfId="67" applyNumberFormat="1" applyBorder="1" applyAlignment="1">
      <alignment horizontal="center" vertical="center"/>
    </xf>
    <xf numFmtId="0" fontId="7" fillId="0" borderId="1" xfId="62" applyFont="1" applyBorder="1" applyAlignment="1">
      <alignment horizontal="center" vertical="center" wrapText="1"/>
    </xf>
    <xf numFmtId="14" fontId="11" fillId="0" borderId="1" xfId="62" applyNumberFormat="1" applyFont="1" applyBorder="1" applyAlignment="1">
      <alignment horizontal="center" vertical="center" wrapText="1"/>
    </xf>
    <xf numFmtId="170" fontId="11" fillId="0" borderId="30" xfId="41" applyNumberFormat="1" applyBorder="1" applyAlignment="1">
      <alignment horizontal="center" vertical="center"/>
    </xf>
    <xf numFmtId="169" fontId="54" fillId="0" borderId="1" xfId="49" applyNumberFormat="1" applyFont="1" applyBorder="1" applyAlignment="1">
      <alignment horizontal="center" vertical="center"/>
    </xf>
    <xf numFmtId="14" fontId="58" fillId="24" borderId="30" xfId="0" applyNumberFormat="1" applyFont="1" applyFill="1" applyBorder="1" applyAlignment="1">
      <alignment horizontal="center" vertical="center" wrapText="1"/>
    </xf>
    <xf numFmtId="170" fontId="11" fillId="24" borderId="1" xfId="67" applyNumberFormat="1" applyFill="1" applyBorder="1" applyAlignment="1" applyProtection="1">
      <alignment horizontal="left" vertical="center"/>
      <protection locked="0"/>
    </xf>
    <xf numFmtId="174" fontId="11" fillId="24" borderId="1" xfId="67" applyNumberFormat="1" applyFill="1" applyBorder="1" applyAlignment="1">
      <alignment horizontal="center" vertical="center"/>
    </xf>
    <xf numFmtId="0" fontId="45" fillId="0" borderId="1" xfId="62" applyFont="1" applyBorder="1" applyAlignment="1">
      <alignment horizontal="left" vertical="center" wrapText="1"/>
    </xf>
    <xf numFmtId="170" fontId="11" fillId="0" borderId="30" xfId="41" applyNumberFormat="1" applyBorder="1" applyAlignment="1">
      <alignment horizontal="center" vertical="center" wrapText="1"/>
    </xf>
    <xf numFmtId="0" fontId="67" fillId="24" borderId="24" xfId="2" applyFont="1" applyFill="1" applyBorder="1" applyAlignment="1">
      <alignment horizontal="left" vertical="top" wrapText="1"/>
    </xf>
    <xf numFmtId="172" fontId="11" fillId="24" borderId="30" xfId="41" applyNumberFormat="1" applyFill="1" applyBorder="1" applyAlignment="1">
      <alignment horizontal="center" vertical="center"/>
    </xf>
    <xf numFmtId="0" fontId="11" fillId="24" borderId="1" xfId="68" applyFont="1" applyFill="1" applyBorder="1" applyAlignment="1">
      <alignment horizontal="left" vertical="center" wrapText="1"/>
    </xf>
    <xf numFmtId="0" fontId="11" fillId="0" borderId="29" xfId="0" applyFont="1" applyBorder="1" applyAlignment="1">
      <alignment horizontal="justify" vertical="top" wrapText="1"/>
    </xf>
    <xf numFmtId="49" fontId="7" fillId="24" borderId="1"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24" borderId="0" xfId="1" applyFont="1" applyFill="1" applyAlignment="1">
      <alignment horizontal="center" vertical="center"/>
    </xf>
    <xf numFmtId="0" fontId="77" fillId="24" borderId="0" xfId="1" applyFont="1" applyFill="1" applyAlignment="1">
      <alignment horizontal="center" vertical="center"/>
    </xf>
    <xf numFmtId="0" fontId="39" fillId="0" borderId="0" xfId="1" applyFont="1" applyAlignment="1">
      <alignment horizontal="center" vertical="center" wrapText="1"/>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42"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Alignment="1">
      <alignment horizontal="center"/>
    </xf>
    <xf numFmtId="0" fontId="58" fillId="0" borderId="33" xfId="69" applyFont="1" applyBorder="1" applyAlignment="1">
      <alignment horizontal="left" wrapText="1"/>
    </xf>
    <xf numFmtId="0" fontId="58" fillId="0" borderId="33" xfId="69" applyFont="1" applyBorder="1" applyAlignment="1">
      <alignment horizontal="right" wrapText="1"/>
    </xf>
    <xf numFmtId="0" fontId="61" fillId="0" borderId="43" xfId="69" applyFont="1" applyBorder="1" applyAlignment="1">
      <alignment horizontal="left" wrapText="1"/>
    </xf>
    <xf numFmtId="4" fontId="58" fillId="0" borderId="30" xfId="69" applyNumberFormat="1" applyFont="1" applyBorder="1" applyAlignment="1">
      <alignment horizontal="right" wrapText="1"/>
    </xf>
    <xf numFmtId="172" fontId="58" fillId="0" borderId="30" xfId="69" applyNumberFormat="1" applyFont="1" applyBorder="1" applyAlignment="1">
      <alignment horizontal="left" wrapText="1"/>
    </xf>
    <xf numFmtId="170" fontId="58" fillId="0" borderId="30" xfId="69" applyNumberFormat="1" applyFont="1" applyBorder="1" applyAlignment="1">
      <alignment horizontal="left" wrapText="1"/>
    </xf>
    <xf numFmtId="0" fontId="61" fillId="0" borderId="45" xfId="69" applyFont="1" applyBorder="1" applyAlignment="1">
      <alignment horizontal="left"/>
    </xf>
    <xf numFmtId="170" fontId="58" fillId="0" borderId="46" xfId="69" applyNumberFormat="1" applyFont="1" applyBorder="1" applyAlignment="1">
      <alignment horizontal="left" wrapText="1"/>
    </xf>
    <xf numFmtId="0" fontId="61" fillId="0" borderId="42" xfId="69" applyFont="1" applyBorder="1" applyAlignment="1">
      <alignment horizontal="left" wrapText="1"/>
    </xf>
    <xf numFmtId="0" fontId="58" fillId="0" borderId="41" xfId="69" applyFont="1" applyBorder="1" applyAlignment="1">
      <alignment horizontal="left" wrapText="1"/>
    </xf>
    <xf numFmtId="0" fontId="58" fillId="0" borderId="40" xfId="69" applyFont="1" applyBorder="1" applyAlignment="1">
      <alignment horizontal="left" wrapText="1"/>
    </xf>
    <xf numFmtId="1" fontId="58" fillId="0" borderId="50" xfId="69" applyNumberFormat="1" applyFont="1" applyBorder="1" applyAlignment="1">
      <alignment horizontal="center" wrapText="1"/>
    </xf>
    <xf numFmtId="1" fontId="58" fillId="0" borderId="51" xfId="69" applyNumberFormat="1" applyFont="1" applyBorder="1" applyAlignment="1">
      <alignment horizontal="center" wrapText="1"/>
    </xf>
    <xf numFmtId="0" fontId="58" fillId="0" borderId="30" xfId="69" applyFont="1" applyBorder="1" applyAlignment="1">
      <alignment horizontal="left" wrapText="1"/>
    </xf>
    <xf numFmtId="0" fontId="58" fillId="0" borderId="38" xfId="69" applyFont="1" applyBorder="1" applyAlignment="1">
      <alignment horizontal="right" wrapText="1"/>
    </xf>
    <xf numFmtId="0" fontId="58" fillId="0" borderId="37" xfId="69" applyFont="1" applyBorder="1" applyAlignment="1">
      <alignment horizontal="left" wrapText="1"/>
    </xf>
    <xf numFmtId="0" fontId="58" fillId="0" borderId="39" xfId="69" applyFont="1" applyBorder="1" applyAlignment="1">
      <alignment horizontal="left" wrapText="1"/>
    </xf>
    <xf numFmtId="1" fontId="58" fillId="0" borderId="38" xfId="69" applyNumberFormat="1" applyFont="1" applyBorder="1" applyAlignment="1">
      <alignment horizontal="right" wrapText="1"/>
    </xf>
    <xf numFmtId="0" fontId="58" fillId="0" borderId="38" xfId="69" applyFont="1" applyBorder="1" applyAlignment="1">
      <alignment horizontal="left" wrapText="1"/>
    </xf>
    <xf numFmtId="0" fontId="61" fillId="0" borderId="0" xfId="0" applyFont="1" applyAlignment="1">
      <alignment horizontal="center"/>
    </xf>
    <xf numFmtId="0" fontId="62" fillId="0" borderId="0" xfId="0" applyFont="1" applyAlignment="1">
      <alignment horizontal="center"/>
    </xf>
    <xf numFmtId="0" fontId="58" fillId="0" borderId="0" xfId="0" applyFont="1" applyAlignment="1">
      <alignment horizontal="center"/>
    </xf>
    <xf numFmtId="0" fontId="61" fillId="0" borderId="0" xfId="0" applyFont="1" applyAlignment="1">
      <alignment horizontal="center" wrapText="1"/>
    </xf>
    <xf numFmtId="0" fontId="58" fillId="0" borderId="0" xfId="69" applyFont="1" applyAlignment="1">
      <alignment horizontal="left" wrapText="1"/>
    </xf>
    <xf numFmtId="0" fontId="63" fillId="0" borderId="0" xfId="0" applyFont="1" applyAlignment="1">
      <alignment horizontal="center" wrapText="1"/>
    </xf>
    <xf numFmtId="0" fontId="61" fillId="0" borderId="0" xfId="69" applyFont="1" applyAlignment="1">
      <alignment horizontal="left" wrapText="1"/>
    </xf>
    <xf numFmtId="175" fontId="58" fillId="0" borderId="50" xfId="69" applyNumberFormat="1" applyFont="1" applyBorder="1" applyAlignment="1">
      <alignment horizontal="center" wrapText="1"/>
    </xf>
    <xf numFmtId="175" fontId="58" fillId="0" borderId="51" xfId="69" applyNumberFormat="1" applyFont="1" applyBorder="1" applyAlignment="1">
      <alignment horizontal="center" wrapText="1"/>
    </xf>
    <xf numFmtId="170" fontId="58" fillId="0" borderId="38" xfId="69" applyNumberFormat="1" applyFont="1" applyBorder="1" applyAlignment="1">
      <alignment horizontal="left" wrapText="1"/>
    </xf>
    <xf numFmtId="0" fontId="61" fillId="0" borderId="37" xfId="69" applyFont="1" applyBorder="1" applyAlignment="1">
      <alignment horizontal="left" wrapText="1"/>
    </xf>
    <xf numFmtId="0" fontId="58" fillId="0" borderId="30" xfId="0" applyFont="1" applyBorder="1" applyAlignment="1">
      <alignment horizontal="left" wrapText="1"/>
    </xf>
    <xf numFmtId="0" fontId="58" fillId="0" borderId="33" xfId="0" applyFont="1" applyBorder="1" applyAlignment="1">
      <alignment horizontal="center" wrapText="1"/>
    </xf>
    <xf numFmtId="0" fontId="58" fillId="0" borderId="35" xfId="0" applyFont="1" applyBorder="1" applyAlignment="1">
      <alignment horizontal="center" wrapText="1"/>
    </xf>
    <xf numFmtId="0" fontId="58" fillId="0" borderId="36" xfId="0" applyFont="1" applyBorder="1" applyAlignment="1">
      <alignment horizontal="center" wrapText="1"/>
    </xf>
    <xf numFmtId="0" fontId="61" fillId="0" borderId="30" xfId="0" applyFont="1" applyBorder="1" applyAlignment="1">
      <alignment horizontal="left" wrapText="1"/>
    </xf>
    <xf numFmtId="1" fontId="58" fillId="0" borderId="30" xfId="0" applyNumberFormat="1" applyFont="1" applyBorder="1" applyAlignment="1">
      <alignment horizontal="left" wrapText="1"/>
    </xf>
    <xf numFmtId="0" fontId="42" fillId="0" borderId="30" xfId="52" applyFont="1" applyBorder="1" applyAlignment="1">
      <alignment horizontal="center" vertical="center" wrapText="1"/>
    </xf>
    <xf numFmtId="0" fontId="42" fillId="0" borderId="30" xfId="41"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0" xfId="41" applyFont="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0" xfId="2" applyFont="1" applyAlignment="1">
      <alignment horizontal="center"/>
    </xf>
    <xf numFmtId="0" fontId="40" fillId="24" borderId="24" xfId="2" applyFont="1" applyFill="1" applyBorder="1" applyAlignment="1">
      <alignment horizontal="left" vertical="top" wrapText="1"/>
    </xf>
    <xf numFmtId="0" fontId="40" fillId="24" borderId="26" xfId="2" applyFont="1" applyFill="1" applyBorder="1" applyAlignment="1">
      <alignment horizontal="left" vertical="top" wrapText="1"/>
    </xf>
    <xf numFmtId="0" fontId="40" fillId="24" borderId="25" xfId="2" applyFont="1" applyFill="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1. паспорт местоположение" xfId="68" xr:uid="{00000000-0005-0000-0000-000037000000}"/>
    <cellStyle name="Обычный_5. анализ эконом эфф"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
    <dxf>
      <font>
        <b val="0"/>
        <condense val="0"/>
        <extend val="0"/>
        <color indexed="16"/>
      </font>
      <fill>
        <patternFill patternType="solid">
          <fgColor indexed="31"/>
          <bgColor indexed="47"/>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overlay val="0"/>
      <c:spPr>
        <a:noFill/>
        <a:ln w="25400">
          <a:noFill/>
        </a:ln>
      </c:spPr>
    </c:title>
    <c:autoTitleDeleted val="0"/>
    <c:plotArea>
      <c:layout>
        <c:manualLayout>
          <c:layoutTarget val="inner"/>
          <c:xMode val="edge"/>
          <c:yMode val="edge"/>
          <c:x val="0.17982942779634886"/>
          <c:y val="9.9557370143551524E-2"/>
          <c:w val="0.77652950922850372"/>
          <c:h val="0.804425434475025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7487872"/>
        <c:axId val="117522816"/>
      </c:lineChart>
      <c:catAx>
        <c:axId val="117487872"/>
        <c:scaling>
          <c:orientation val="minMax"/>
        </c:scaling>
        <c:delete val="0"/>
        <c:axPos val="b"/>
        <c:numFmt formatCode="General" sourceLinked="1"/>
        <c:majorTickMark val="out"/>
        <c:minorTickMark val="none"/>
        <c:tickLblPos val="nextTo"/>
        <c:crossAx val="117522816"/>
        <c:crosses val="autoZero"/>
        <c:auto val="1"/>
        <c:lblAlgn val="ctr"/>
        <c:lblOffset val="100"/>
        <c:noMultiLvlLbl val="0"/>
      </c:catAx>
      <c:valAx>
        <c:axId val="1175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87872"/>
        <c:crosses val="autoZero"/>
        <c:crossBetween val="between"/>
      </c:valAx>
    </c:plotArea>
    <c:legend>
      <c:legendPos val="r"/>
      <c:layout>
        <c:manualLayout>
          <c:xMode val="edge"/>
          <c:yMode val="edge"/>
          <c:x val="0.110119047619045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847725</xdr:colOff>
      <xdr:row>26</xdr:row>
      <xdr:rowOff>123825</xdr:rowOff>
    </xdr:from>
    <xdr:to>
      <xdr:col>12</xdr:col>
      <xdr:colOff>114300</xdr:colOff>
      <xdr:row>41</xdr:row>
      <xdr:rowOff>123825</xdr:rowOff>
    </xdr:to>
    <xdr:pic>
      <xdr:nvPicPr>
        <xdr:cNvPr id="4" name="Имя ">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6475" y="6296025"/>
          <a:ext cx="4829175" cy="3251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4\&#1086;&#1073;&#1084;&#1077;&#1085;\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1"/>
  <sheetViews>
    <sheetView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8" customFormat="1" ht="18.75" customHeight="1" x14ac:dyDescent="0.25">
      <c r="A1" s="157"/>
      <c r="C1" s="161" t="s">
        <v>67</v>
      </c>
      <c r="D1" s="162"/>
      <c r="E1" s="162"/>
    </row>
    <row r="2" spans="1:22" s="158" customFormat="1" ht="18.75" customHeight="1" x14ac:dyDescent="0.25">
      <c r="A2" s="157"/>
      <c r="C2" s="161" t="s">
        <v>10</v>
      </c>
      <c r="D2" s="162"/>
      <c r="E2" s="162"/>
    </row>
    <row r="3" spans="1:22" s="158" customFormat="1" ht="15.75" x14ac:dyDescent="0.25">
      <c r="A3" s="159"/>
      <c r="C3" s="161" t="s">
        <v>517</v>
      </c>
      <c r="D3" s="162"/>
      <c r="E3" s="162"/>
    </row>
    <row r="4" spans="1:22" s="9" customFormat="1" ht="18.75" x14ac:dyDescent="0.3">
      <c r="A4" s="14"/>
      <c r="H4" s="13"/>
    </row>
    <row r="5" spans="1:22" s="9" customFormat="1" ht="15.75" x14ac:dyDescent="0.25">
      <c r="A5" s="234" t="s">
        <v>579</v>
      </c>
      <c r="B5" s="234"/>
      <c r="C5" s="234"/>
      <c r="D5" s="145"/>
      <c r="E5" s="145"/>
      <c r="F5" s="145"/>
      <c r="G5" s="145"/>
      <c r="H5" s="145"/>
      <c r="I5" s="145"/>
      <c r="J5" s="145"/>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22.5" customHeight="1" x14ac:dyDescent="0.2">
      <c r="A9" s="239" t="s">
        <v>565</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21" customHeight="1" x14ac:dyDescent="0.2">
      <c r="A12" s="240" t="s">
        <v>580</v>
      </c>
      <c r="B12" s="241"/>
      <c r="C12" s="241"/>
      <c r="D12" s="8"/>
      <c r="E12" s="8"/>
      <c r="F12" s="8"/>
      <c r="G12" s="8"/>
      <c r="H12" s="8"/>
      <c r="I12" s="11"/>
      <c r="J12" s="11"/>
      <c r="K12" s="11"/>
      <c r="L12" s="11"/>
      <c r="M12" s="11"/>
      <c r="N12" s="11"/>
      <c r="O12" s="11"/>
      <c r="P12" s="11"/>
      <c r="Q12" s="11"/>
      <c r="R12" s="11"/>
      <c r="S12" s="11"/>
      <c r="T12" s="11"/>
      <c r="U12" s="11"/>
      <c r="V12" s="11"/>
    </row>
    <row r="13" spans="1:22" s="9" customFormat="1" ht="14.25" customHeight="1"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6" customHeight="1" x14ac:dyDescent="0.2">
      <c r="A15" s="242" t="s">
        <v>578</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8.75" customHeight="1" x14ac:dyDescent="0.2">
      <c r="A18" s="236" t="s">
        <v>448</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5</v>
      </c>
      <c r="B20" s="24" t="s">
        <v>66</v>
      </c>
      <c r="C20" s="24" t="s">
        <v>65</v>
      </c>
      <c r="D20" s="6"/>
      <c r="E20" s="6"/>
      <c r="F20" s="6"/>
      <c r="G20" s="6"/>
      <c r="H20" s="6"/>
      <c r="I20" s="4"/>
      <c r="J20" s="4"/>
      <c r="K20" s="4"/>
      <c r="L20" s="4"/>
      <c r="M20" s="4"/>
      <c r="N20" s="4"/>
      <c r="O20" s="4"/>
      <c r="P20" s="4"/>
      <c r="Q20" s="4"/>
      <c r="R20" s="4"/>
      <c r="S20" s="4"/>
    </row>
    <row r="21" spans="1:22" s="3" customFormat="1" ht="16.5" customHeight="1" x14ac:dyDescent="0.2">
      <c r="A21" s="24">
        <v>1</v>
      </c>
      <c r="B21" s="24">
        <v>2</v>
      </c>
      <c r="C21" s="24">
        <v>3</v>
      </c>
      <c r="D21" s="6"/>
      <c r="E21" s="6"/>
      <c r="F21" s="6"/>
      <c r="G21" s="6"/>
      <c r="H21" s="6"/>
      <c r="I21" s="4"/>
      <c r="J21" s="4"/>
      <c r="K21" s="4"/>
      <c r="L21" s="4"/>
      <c r="M21" s="4"/>
      <c r="N21" s="4"/>
      <c r="O21" s="4"/>
      <c r="P21" s="4"/>
      <c r="Q21" s="4"/>
      <c r="R21" s="4"/>
      <c r="S21" s="4"/>
    </row>
    <row r="22" spans="1:22" s="3" customFormat="1" ht="39" customHeight="1" x14ac:dyDescent="0.2">
      <c r="A22" s="20" t="s">
        <v>64</v>
      </c>
      <c r="B22" s="27" t="s">
        <v>307</v>
      </c>
      <c r="C22" s="27" t="s">
        <v>583</v>
      </c>
      <c r="D22" s="6"/>
      <c r="E22" s="6"/>
      <c r="F22" s="6"/>
      <c r="G22" s="6"/>
      <c r="H22" s="6"/>
      <c r="I22" s="4"/>
      <c r="J22" s="4"/>
      <c r="K22" s="4"/>
      <c r="L22" s="4"/>
      <c r="M22" s="4"/>
      <c r="N22" s="4"/>
      <c r="O22" s="4"/>
      <c r="P22" s="4"/>
      <c r="Q22" s="4"/>
      <c r="R22" s="4"/>
      <c r="S22" s="4"/>
    </row>
    <row r="23" spans="1:22" s="3" customFormat="1" ht="99.75" customHeight="1" x14ac:dyDescent="0.25">
      <c r="A23" s="20" t="s">
        <v>63</v>
      </c>
      <c r="B23" s="152" t="s">
        <v>516</v>
      </c>
      <c r="C23" s="153" t="s">
        <v>564</v>
      </c>
      <c r="D23" s="6"/>
      <c r="E23" s="6"/>
      <c r="F23" s="6"/>
      <c r="G23" s="6"/>
      <c r="H23" s="6"/>
      <c r="I23" s="4"/>
      <c r="J23" s="4"/>
      <c r="K23" s="4"/>
      <c r="L23" s="4"/>
      <c r="M23" s="4"/>
      <c r="N23" s="4"/>
      <c r="O23" s="4"/>
      <c r="P23" s="4"/>
      <c r="Q23" s="4"/>
      <c r="R23" s="4"/>
      <c r="S23" s="4"/>
    </row>
    <row r="24" spans="1:22" s="148" customFormat="1" ht="22.5" customHeight="1" x14ac:dyDescent="0.2">
      <c r="A24" s="233"/>
      <c r="B24" s="233"/>
      <c r="C24" s="233"/>
      <c r="D24" s="146"/>
      <c r="E24" s="146"/>
      <c r="F24" s="146"/>
      <c r="G24" s="146"/>
      <c r="H24" s="146"/>
      <c r="I24" s="147"/>
      <c r="J24" s="147"/>
      <c r="K24" s="147"/>
      <c r="L24" s="147"/>
      <c r="M24" s="147"/>
      <c r="N24" s="147"/>
      <c r="O24" s="147"/>
      <c r="P24" s="147"/>
      <c r="Q24" s="147"/>
      <c r="R24" s="147"/>
      <c r="S24" s="147"/>
    </row>
    <row r="25" spans="1:22" s="148" customFormat="1" ht="46.5" customHeight="1" x14ac:dyDescent="0.25">
      <c r="A25" s="149" t="s">
        <v>62</v>
      </c>
      <c r="B25" s="150" t="s">
        <v>396</v>
      </c>
      <c r="C25" s="154" t="s">
        <v>570</v>
      </c>
      <c r="D25" s="146"/>
      <c r="E25" s="146"/>
      <c r="F25" s="146"/>
      <c r="G25" s="146"/>
      <c r="H25" s="147"/>
      <c r="I25" s="147"/>
      <c r="J25" s="147"/>
      <c r="K25" s="147"/>
      <c r="L25" s="147"/>
      <c r="M25" s="147"/>
      <c r="N25" s="147"/>
      <c r="O25" s="147"/>
      <c r="P25" s="147"/>
      <c r="Q25" s="147"/>
      <c r="R25" s="147"/>
    </row>
    <row r="26" spans="1:22" s="148" customFormat="1" ht="42.75" customHeight="1" x14ac:dyDescent="0.2">
      <c r="A26" s="149" t="s">
        <v>61</v>
      </c>
      <c r="B26" s="150" t="s">
        <v>73</v>
      </c>
      <c r="C26" s="77" t="s">
        <v>463</v>
      </c>
      <c r="D26" s="146"/>
      <c r="E26" s="146"/>
      <c r="F26" s="146"/>
      <c r="G26" s="146"/>
      <c r="H26" s="147"/>
      <c r="I26" s="147"/>
      <c r="J26" s="147"/>
      <c r="K26" s="147"/>
      <c r="L26" s="147"/>
      <c r="M26" s="147"/>
      <c r="N26" s="147"/>
      <c r="O26" s="147"/>
      <c r="P26" s="147"/>
      <c r="Q26" s="147"/>
      <c r="R26" s="147"/>
    </row>
    <row r="27" spans="1:22" s="148" customFormat="1" ht="51.75" customHeight="1" x14ac:dyDescent="0.2">
      <c r="A27" s="149" t="s">
        <v>59</v>
      </c>
      <c r="B27" s="150" t="s">
        <v>72</v>
      </c>
      <c r="C27" s="155" t="s">
        <v>571</v>
      </c>
      <c r="D27" s="146"/>
      <c r="E27" s="146"/>
      <c r="F27" s="146"/>
      <c r="G27" s="146"/>
      <c r="H27" s="147"/>
      <c r="I27" s="147"/>
      <c r="J27" s="147"/>
      <c r="K27" s="147"/>
      <c r="L27" s="147"/>
      <c r="M27" s="147"/>
      <c r="N27" s="147"/>
      <c r="O27" s="147"/>
      <c r="P27" s="147"/>
      <c r="Q27" s="147"/>
      <c r="R27" s="147"/>
    </row>
    <row r="28" spans="1:22" s="148" customFormat="1" ht="42.75" customHeight="1" x14ac:dyDescent="0.25">
      <c r="A28" s="149" t="s">
        <v>58</v>
      </c>
      <c r="B28" s="150" t="s">
        <v>397</v>
      </c>
      <c r="C28" s="154" t="s">
        <v>464</v>
      </c>
      <c r="D28" s="146"/>
      <c r="E28" s="146"/>
      <c r="F28" s="146"/>
      <c r="G28" s="146"/>
      <c r="H28" s="147"/>
      <c r="I28" s="147"/>
      <c r="J28" s="147"/>
      <c r="K28" s="147"/>
      <c r="L28" s="147"/>
      <c r="M28" s="147"/>
      <c r="N28" s="147"/>
      <c r="O28" s="147"/>
      <c r="P28" s="147"/>
      <c r="Q28" s="147"/>
      <c r="R28" s="147"/>
    </row>
    <row r="29" spans="1:22" s="148" customFormat="1" ht="51.75" customHeight="1" x14ac:dyDescent="0.25">
      <c r="A29" s="149" t="s">
        <v>56</v>
      </c>
      <c r="B29" s="150" t="s">
        <v>398</v>
      </c>
      <c r="C29" s="154" t="s">
        <v>464</v>
      </c>
      <c r="D29" s="146"/>
      <c r="E29" s="146"/>
      <c r="F29" s="146"/>
      <c r="G29" s="146"/>
      <c r="H29" s="147"/>
      <c r="I29" s="147"/>
      <c r="J29" s="147"/>
      <c r="K29" s="147"/>
      <c r="L29" s="147"/>
      <c r="M29" s="147"/>
      <c r="N29" s="147"/>
      <c r="O29" s="147"/>
      <c r="P29" s="147"/>
      <c r="Q29" s="147"/>
      <c r="R29" s="147"/>
    </row>
    <row r="30" spans="1:22" s="148" customFormat="1" ht="51.75" customHeight="1" x14ac:dyDescent="0.25">
      <c r="A30" s="149" t="s">
        <v>54</v>
      </c>
      <c r="B30" s="150" t="s">
        <v>399</v>
      </c>
      <c r="C30" s="154" t="s">
        <v>464</v>
      </c>
      <c r="D30" s="146"/>
      <c r="E30" s="146"/>
      <c r="F30" s="146"/>
      <c r="G30" s="146"/>
      <c r="H30" s="147"/>
      <c r="I30" s="147"/>
      <c r="J30" s="147"/>
      <c r="K30" s="147"/>
      <c r="L30" s="147"/>
      <c r="M30" s="147"/>
      <c r="N30" s="147"/>
      <c r="O30" s="147"/>
      <c r="P30" s="147"/>
      <c r="Q30" s="147"/>
      <c r="R30" s="147"/>
    </row>
    <row r="31" spans="1:22" s="148" customFormat="1" ht="51.75" customHeight="1" x14ac:dyDescent="0.25">
      <c r="A31" s="149" t="s">
        <v>71</v>
      </c>
      <c r="B31" s="150" t="s">
        <v>400</v>
      </c>
      <c r="C31" s="154" t="s">
        <v>316</v>
      </c>
      <c r="D31" s="146"/>
      <c r="E31" s="146"/>
      <c r="F31" s="146"/>
      <c r="G31" s="146"/>
      <c r="H31" s="147"/>
      <c r="I31" s="147"/>
      <c r="J31" s="147"/>
      <c r="K31" s="147"/>
      <c r="L31" s="147"/>
      <c r="M31" s="147"/>
      <c r="N31" s="147"/>
      <c r="O31" s="147"/>
      <c r="P31" s="147"/>
      <c r="Q31" s="147"/>
      <c r="R31" s="147"/>
    </row>
    <row r="32" spans="1:22" s="148" customFormat="1" ht="51.75" customHeight="1" x14ac:dyDescent="0.25">
      <c r="A32" s="149" t="s">
        <v>69</v>
      </c>
      <c r="B32" s="150" t="s">
        <v>401</v>
      </c>
      <c r="C32" s="154" t="s">
        <v>464</v>
      </c>
      <c r="D32" s="146"/>
      <c r="E32" s="146"/>
      <c r="F32" s="146"/>
      <c r="G32" s="146"/>
      <c r="H32" s="147"/>
      <c r="I32" s="147"/>
      <c r="J32" s="147"/>
      <c r="K32" s="147"/>
      <c r="L32" s="147"/>
      <c r="M32" s="147"/>
      <c r="N32" s="147"/>
      <c r="O32" s="147"/>
      <c r="P32" s="147"/>
      <c r="Q32" s="147"/>
      <c r="R32" s="147"/>
    </row>
    <row r="33" spans="1:18" s="148" customFormat="1" ht="101.25" customHeight="1" x14ac:dyDescent="0.25">
      <c r="A33" s="149" t="s">
        <v>68</v>
      </c>
      <c r="B33" s="150" t="s">
        <v>402</v>
      </c>
      <c r="C33" s="154" t="s">
        <v>465</v>
      </c>
      <c r="D33" s="146"/>
      <c r="E33" s="146"/>
      <c r="F33" s="146"/>
      <c r="G33" s="146"/>
      <c r="H33" s="147"/>
      <c r="I33" s="147"/>
      <c r="J33" s="147"/>
      <c r="K33" s="147"/>
      <c r="L33" s="147"/>
      <c r="M33" s="147"/>
      <c r="N33" s="147"/>
      <c r="O33" s="147"/>
      <c r="P33" s="147"/>
      <c r="Q33" s="147"/>
      <c r="R33" s="147"/>
    </row>
    <row r="34" spans="1:18" s="151" customFormat="1" ht="111" customHeight="1" x14ac:dyDescent="0.25">
      <c r="A34" s="149" t="s">
        <v>418</v>
      </c>
      <c r="B34" s="150" t="s">
        <v>403</v>
      </c>
      <c r="C34" s="154" t="s">
        <v>464</v>
      </c>
      <c r="D34" s="146"/>
    </row>
    <row r="35" spans="1:18" s="151" customFormat="1" ht="58.5" customHeight="1" x14ac:dyDescent="0.25">
      <c r="A35" s="149" t="s">
        <v>406</v>
      </c>
      <c r="B35" s="150" t="s">
        <v>70</v>
      </c>
      <c r="C35" s="154" t="s">
        <v>464</v>
      </c>
      <c r="D35" s="146"/>
    </row>
    <row r="36" spans="1:18" s="151" customFormat="1" ht="51.75" customHeight="1" x14ac:dyDescent="0.25">
      <c r="A36" s="149" t="s">
        <v>419</v>
      </c>
      <c r="B36" s="150" t="s">
        <v>404</v>
      </c>
      <c r="C36" s="154" t="s">
        <v>464</v>
      </c>
      <c r="D36" s="146"/>
    </row>
    <row r="37" spans="1:18" s="151" customFormat="1" ht="43.5" customHeight="1" x14ac:dyDescent="0.25">
      <c r="A37" s="149" t="s">
        <v>407</v>
      </c>
      <c r="B37" s="150" t="s">
        <v>405</v>
      </c>
      <c r="C37" s="156" t="s">
        <v>469</v>
      </c>
    </row>
    <row r="38" spans="1:18" s="151" customFormat="1" ht="43.5" customHeight="1" x14ac:dyDescent="0.25">
      <c r="A38" s="149" t="s">
        <v>420</v>
      </c>
      <c r="B38" s="150" t="s">
        <v>237</v>
      </c>
      <c r="C38" s="156" t="s">
        <v>464</v>
      </c>
    </row>
    <row r="39" spans="1:18" s="151" customFormat="1" ht="23.25" customHeight="1" x14ac:dyDescent="0.25">
      <c r="A39" s="233"/>
      <c r="B39" s="233"/>
      <c r="C39" s="233"/>
    </row>
    <row r="40" spans="1:18" s="151" customFormat="1" ht="86.25" customHeight="1" x14ac:dyDescent="0.25">
      <c r="A40" s="149" t="s">
        <v>408</v>
      </c>
      <c r="B40" s="150" t="s">
        <v>460</v>
      </c>
      <c r="C40" s="231" t="s">
        <v>581</v>
      </c>
    </row>
    <row r="41" spans="1:18" s="151" customFormat="1" ht="105.75" customHeight="1" x14ac:dyDescent="0.25">
      <c r="A41" s="149" t="s">
        <v>421</v>
      </c>
      <c r="B41" s="150" t="s">
        <v>443</v>
      </c>
      <c r="C41" s="154" t="s">
        <v>316</v>
      </c>
    </row>
    <row r="42" spans="1:18" s="151" customFormat="1" ht="83.25" customHeight="1" x14ac:dyDescent="0.25">
      <c r="A42" s="149" t="s">
        <v>409</v>
      </c>
      <c r="B42" s="150" t="s">
        <v>458</v>
      </c>
      <c r="C42" s="154" t="s">
        <v>316</v>
      </c>
    </row>
    <row r="43" spans="1:18" s="151" customFormat="1" ht="186" customHeight="1" x14ac:dyDescent="0.25">
      <c r="A43" s="149" t="s">
        <v>424</v>
      </c>
      <c r="B43" s="150" t="s">
        <v>425</v>
      </c>
      <c r="C43" s="154" t="s">
        <v>466</v>
      </c>
    </row>
    <row r="44" spans="1:18" s="151" customFormat="1" ht="111" customHeight="1" x14ac:dyDescent="0.25">
      <c r="A44" s="149" t="s">
        <v>410</v>
      </c>
      <c r="B44" s="150" t="s">
        <v>449</v>
      </c>
      <c r="C44" s="154" t="s">
        <v>316</v>
      </c>
    </row>
    <row r="45" spans="1:18" s="151" customFormat="1" ht="120" customHeight="1" x14ac:dyDescent="0.25">
      <c r="A45" s="149" t="s">
        <v>444</v>
      </c>
      <c r="B45" s="150" t="s">
        <v>450</v>
      </c>
      <c r="C45" s="154" t="s">
        <v>316</v>
      </c>
    </row>
    <row r="46" spans="1:18" s="151" customFormat="1" ht="101.25" customHeight="1" x14ac:dyDescent="0.25">
      <c r="A46" s="149" t="s">
        <v>411</v>
      </c>
      <c r="B46" s="150" t="s">
        <v>451</v>
      </c>
      <c r="C46" s="172" t="s">
        <v>582</v>
      </c>
    </row>
    <row r="47" spans="1:18" s="151" customFormat="1" ht="18.75" customHeight="1" x14ac:dyDescent="0.25">
      <c r="A47" s="233"/>
      <c r="B47" s="233"/>
      <c r="C47" s="233"/>
    </row>
    <row r="48" spans="1:18" s="151" customFormat="1" ht="75.75" customHeight="1" x14ac:dyDescent="0.25">
      <c r="A48" s="149" t="s">
        <v>445</v>
      </c>
      <c r="B48" s="150" t="s">
        <v>467</v>
      </c>
      <c r="C48" s="225">
        <f>C49*1.2</f>
        <v>9.6424308E-2</v>
      </c>
    </row>
    <row r="49" spans="1:3" s="151" customFormat="1" ht="71.25" customHeight="1" x14ac:dyDescent="0.25">
      <c r="A49" s="149" t="s">
        <v>412</v>
      </c>
      <c r="B49" s="150" t="s">
        <v>459</v>
      </c>
      <c r="C49" s="225">
        <v>8.0353590000000003E-2</v>
      </c>
    </row>
    <row r="50" spans="1:3" s="151" customFormat="1" x14ac:dyDescent="0.25"/>
    <row r="51" spans="1:3" s="151" customFormat="1" x14ac:dyDescent="0.25"/>
    <row r="52" spans="1:3" s="151" customFormat="1" x14ac:dyDescent="0.25"/>
    <row r="53" spans="1:3" s="151" customFormat="1" x14ac:dyDescent="0.25"/>
    <row r="54" spans="1:3" s="151" customFormat="1" x14ac:dyDescent="0.25"/>
    <row r="55" spans="1:3" s="151" customFormat="1" x14ac:dyDescent="0.25"/>
    <row r="56" spans="1:3" s="151" customFormat="1" x14ac:dyDescent="0.25"/>
    <row r="57" spans="1:3" s="151" customFormat="1" x14ac:dyDescent="0.25"/>
    <row r="58" spans="1:3" s="151" customFormat="1" x14ac:dyDescent="0.25"/>
    <row r="59" spans="1:3" s="151" customFormat="1" x14ac:dyDescent="0.25"/>
    <row r="60" spans="1:3" s="151" customFormat="1" x14ac:dyDescent="0.25"/>
    <row r="61" spans="1:3" s="151" customFormat="1" x14ac:dyDescent="0.25"/>
    <row r="62" spans="1:3" s="151" customFormat="1" x14ac:dyDescent="0.25"/>
    <row r="63" spans="1:3" s="151" customFormat="1" x14ac:dyDescent="0.25"/>
    <row r="64" spans="1:3" s="151" customFormat="1" x14ac:dyDescent="0.25"/>
    <row r="65" s="151" customFormat="1" x14ac:dyDescent="0.25"/>
    <row r="66" s="151" customFormat="1" x14ac:dyDescent="0.25"/>
    <row r="67" s="151" customFormat="1" x14ac:dyDescent="0.25"/>
    <row r="68" s="151" customFormat="1" x14ac:dyDescent="0.25"/>
    <row r="69" s="151" customFormat="1" x14ac:dyDescent="0.25"/>
    <row r="70" s="151" customFormat="1" x14ac:dyDescent="0.25"/>
    <row r="71" s="151" customFormat="1" x14ac:dyDescent="0.25"/>
    <row r="72" s="151" customFormat="1" x14ac:dyDescent="0.25"/>
    <row r="73" s="151" customFormat="1" x14ac:dyDescent="0.25"/>
    <row r="74" s="151" customFormat="1" x14ac:dyDescent="0.25"/>
    <row r="75" s="151" customFormat="1" x14ac:dyDescent="0.25"/>
    <row r="76" s="151" customFormat="1" x14ac:dyDescent="0.25"/>
    <row r="77" s="151" customFormat="1" x14ac:dyDescent="0.25"/>
    <row r="78" s="151" customFormat="1" x14ac:dyDescent="0.25"/>
    <row r="79" s="151" customFormat="1" x14ac:dyDescent="0.25"/>
    <row r="80" s="151" customFormat="1" x14ac:dyDescent="0.25"/>
    <row r="81" s="151" customFormat="1" x14ac:dyDescent="0.25"/>
    <row r="82" s="151" customFormat="1" x14ac:dyDescent="0.25"/>
    <row r="83" s="151" customFormat="1" x14ac:dyDescent="0.25"/>
    <row r="84" s="151" customFormat="1" x14ac:dyDescent="0.25"/>
    <row r="85" s="151" customFormat="1" x14ac:dyDescent="0.25"/>
    <row r="86" s="151" customFormat="1" x14ac:dyDescent="0.25"/>
    <row r="87" s="151" customFormat="1" x14ac:dyDescent="0.25"/>
    <row r="88" s="151" customFormat="1" x14ac:dyDescent="0.25"/>
    <row r="89" s="151" customFormat="1" x14ac:dyDescent="0.25"/>
    <row r="90" s="151" customFormat="1" x14ac:dyDescent="0.25"/>
    <row r="91" s="151" customFormat="1" x14ac:dyDescent="0.25"/>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D6" zoomScale="85" zoomScaleSheetLayoutView="85" workbookViewId="0">
      <selection activeCell="A29" sqref="A29: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5">
      <c r="A1" s="15"/>
      <c r="S1" s="103" t="s">
        <v>67</v>
      </c>
      <c r="T1" s="102"/>
      <c r="U1" s="102"/>
    </row>
    <row r="2" spans="1:28" s="9" customFormat="1" ht="18.75" customHeight="1" x14ac:dyDescent="0.25">
      <c r="A2" s="15"/>
      <c r="S2" s="103" t="s">
        <v>10</v>
      </c>
      <c r="T2" s="102"/>
      <c r="U2" s="102"/>
    </row>
    <row r="3" spans="1:28" s="9" customFormat="1" ht="15.75" x14ac:dyDescent="0.25">
      <c r="S3" s="103" t="s">
        <v>517</v>
      </c>
      <c r="T3" s="102"/>
      <c r="U3" s="102"/>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1.25" customHeight="1"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28.5" customHeight="1" x14ac:dyDescent="0.2">
      <c r="A8" s="244" t="str">
        <f>'1. паспорт местоположение'!A9:C9</f>
        <v xml:space="preserve"> ГУП СК  "Ставэлектросеть"</v>
      </c>
      <c r="B8" s="244"/>
      <c r="C8" s="244"/>
      <c r="D8" s="244"/>
      <c r="E8" s="244"/>
      <c r="F8" s="244"/>
      <c r="G8" s="244"/>
      <c r="H8" s="244"/>
      <c r="I8" s="244"/>
      <c r="J8" s="244"/>
      <c r="K8" s="244"/>
      <c r="L8" s="244"/>
      <c r="M8" s="244"/>
      <c r="N8" s="244"/>
      <c r="O8" s="244"/>
      <c r="P8" s="244"/>
      <c r="Q8" s="244"/>
      <c r="R8" s="244"/>
      <c r="S8" s="244"/>
      <c r="T8" s="160"/>
      <c r="U8" s="160"/>
      <c r="V8" s="160"/>
      <c r="W8" s="160"/>
      <c r="X8" s="160"/>
      <c r="Y8" s="160"/>
      <c r="Z8" s="160"/>
      <c r="AA8" s="160"/>
      <c r="AB8" s="160"/>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7" t="str">
        <f>'1. паспорт местоположение'!A12:C12</f>
        <v>P_CTP30036</v>
      </c>
      <c r="B11" s="247"/>
      <c r="C11" s="247"/>
      <c r="D11" s="247"/>
      <c r="E11" s="247"/>
      <c r="F11" s="247"/>
      <c r="G11" s="247"/>
      <c r="H11" s="247"/>
      <c r="I11" s="247"/>
      <c r="J11" s="247"/>
      <c r="K11" s="247"/>
      <c r="L11" s="247"/>
      <c r="M11" s="247"/>
      <c r="N11" s="247"/>
      <c r="O11" s="247"/>
      <c r="P11" s="247"/>
      <c r="Q11" s="247"/>
      <c r="R11" s="247"/>
      <c r="S11" s="247"/>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4"/>
      <c r="U13" s="4"/>
      <c r="V13" s="4"/>
      <c r="W13" s="4"/>
      <c r="X13" s="4"/>
      <c r="Y13" s="4"/>
      <c r="Z13" s="4"/>
      <c r="AA13" s="4"/>
      <c r="AB13" s="4"/>
    </row>
    <row r="14" spans="1:28" s="3" customFormat="1" ht="15.75" x14ac:dyDescent="0.2">
      <c r="A14"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6" t="s">
        <v>423</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5</v>
      </c>
      <c r="B19" s="248" t="s">
        <v>106</v>
      </c>
      <c r="C19" s="249" t="s">
        <v>322</v>
      </c>
      <c r="D19" s="248" t="s">
        <v>321</v>
      </c>
      <c r="E19" s="248" t="s">
        <v>105</v>
      </c>
      <c r="F19" s="248" t="s">
        <v>104</v>
      </c>
      <c r="G19" s="248" t="s">
        <v>317</v>
      </c>
      <c r="H19" s="248" t="s">
        <v>103</v>
      </c>
      <c r="I19" s="248" t="s">
        <v>102</v>
      </c>
      <c r="J19" s="248" t="s">
        <v>101</v>
      </c>
      <c r="K19" s="248" t="s">
        <v>100</v>
      </c>
      <c r="L19" s="248" t="s">
        <v>99</v>
      </c>
      <c r="M19" s="248" t="s">
        <v>98</v>
      </c>
      <c r="N19" s="248" t="s">
        <v>97</v>
      </c>
      <c r="O19" s="248" t="s">
        <v>96</v>
      </c>
      <c r="P19" s="248" t="s">
        <v>95</v>
      </c>
      <c r="Q19" s="248" t="s">
        <v>320</v>
      </c>
      <c r="R19" s="248"/>
      <c r="S19" s="251" t="s">
        <v>415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28" t="s">
        <v>318</v>
      </c>
      <c r="R20" s="29" t="s">
        <v>319</v>
      </c>
      <c r="S20" s="251"/>
      <c r="T20" s="4"/>
      <c r="U20" s="4"/>
      <c r="V20" s="4"/>
      <c r="W20" s="4"/>
      <c r="X20" s="4"/>
      <c r="Y20" s="4"/>
    </row>
    <row r="21" spans="1:28" s="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4"/>
      <c r="U21" s="4"/>
      <c r="V21" s="4"/>
      <c r="W21" s="4"/>
      <c r="X21" s="4"/>
      <c r="Y21" s="4"/>
    </row>
    <row r="22" spans="1:28" s="3" customFormat="1" ht="32.25" hidden="1" customHeight="1" x14ac:dyDescent="0.2">
      <c r="A22" s="28"/>
      <c r="B22" s="30" t="s">
        <v>94</v>
      </c>
      <c r="C22" s="30"/>
      <c r="D22" s="30"/>
      <c r="E22" s="30" t="s">
        <v>93</v>
      </c>
      <c r="F22" s="30" t="s">
        <v>92</v>
      </c>
      <c r="G22" s="30" t="s">
        <v>416</v>
      </c>
      <c r="H22" s="30"/>
      <c r="I22" s="30"/>
      <c r="J22" s="30"/>
      <c r="K22" s="30"/>
      <c r="L22" s="30"/>
      <c r="M22" s="30"/>
      <c r="N22" s="30"/>
      <c r="O22" s="30"/>
      <c r="P22" s="30"/>
      <c r="Q22" s="25"/>
      <c r="R22" s="5"/>
      <c r="S22" s="5"/>
      <c r="T22" s="4"/>
      <c r="U22" s="4"/>
      <c r="V22" s="4"/>
      <c r="W22" s="4"/>
      <c r="X22" s="4"/>
      <c r="Y22" s="4"/>
    </row>
    <row r="23" spans="1:28" s="3" customFormat="1" ht="18.75" hidden="1" x14ac:dyDescent="0.2">
      <c r="A23" s="28"/>
      <c r="B23" s="30" t="s">
        <v>94</v>
      </c>
      <c r="C23" s="30"/>
      <c r="D23" s="30"/>
      <c r="E23" s="30" t="s">
        <v>93</v>
      </c>
      <c r="F23" s="30" t="s">
        <v>92</v>
      </c>
      <c r="G23" s="30" t="s">
        <v>91</v>
      </c>
      <c r="H23" s="23"/>
      <c r="I23" s="23"/>
      <c r="J23" s="23"/>
      <c r="K23" s="23"/>
      <c r="L23" s="23"/>
      <c r="M23" s="23"/>
      <c r="N23" s="23"/>
      <c r="O23" s="23"/>
      <c r="P23" s="23"/>
      <c r="Q23" s="23"/>
      <c r="R23" s="5"/>
      <c r="S23" s="5"/>
      <c r="T23" s="4"/>
      <c r="U23" s="4"/>
      <c r="V23" s="4"/>
      <c r="W23" s="4"/>
    </row>
    <row r="24" spans="1:28" s="3" customFormat="1" ht="18.75" hidden="1" x14ac:dyDescent="0.2">
      <c r="A24" s="28"/>
      <c r="B24" s="30" t="s">
        <v>94</v>
      </c>
      <c r="C24" s="30"/>
      <c r="D24" s="30"/>
      <c r="E24" s="30" t="s">
        <v>93</v>
      </c>
      <c r="F24" s="30" t="s">
        <v>92</v>
      </c>
      <c r="G24" s="30" t="s">
        <v>87</v>
      </c>
      <c r="H24" s="23"/>
      <c r="I24" s="23"/>
      <c r="J24" s="23"/>
      <c r="K24" s="23"/>
      <c r="L24" s="23"/>
      <c r="M24" s="23"/>
      <c r="N24" s="23"/>
      <c r="O24" s="23"/>
      <c r="P24" s="23"/>
      <c r="Q24" s="23"/>
      <c r="R24" s="5"/>
      <c r="S24" s="5"/>
      <c r="T24" s="4"/>
      <c r="U24" s="4"/>
      <c r="V24" s="4"/>
      <c r="W24" s="4"/>
    </row>
    <row r="25" spans="1:28" s="3" customFormat="1" ht="31.5" hidden="1" x14ac:dyDescent="0.2">
      <c r="A25" s="20"/>
      <c r="B25" s="30" t="s">
        <v>90</v>
      </c>
      <c r="C25" s="30"/>
      <c r="D25" s="30"/>
      <c r="E25" s="30" t="s">
        <v>89</v>
      </c>
      <c r="F25" s="30" t="s">
        <v>88</v>
      </c>
      <c r="G25" s="30" t="s">
        <v>417</v>
      </c>
      <c r="H25" s="23"/>
      <c r="I25" s="23"/>
      <c r="J25" s="23"/>
      <c r="K25" s="23"/>
      <c r="L25" s="23"/>
      <c r="M25" s="23"/>
      <c r="N25" s="23"/>
      <c r="O25" s="23"/>
      <c r="P25" s="23"/>
      <c r="Q25" s="23"/>
      <c r="R25" s="5"/>
      <c r="S25" s="5"/>
      <c r="T25" s="4"/>
      <c r="U25" s="4"/>
      <c r="V25" s="4"/>
      <c r="W25" s="4"/>
    </row>
    <row r="26" spans="1:28" s="3" customFormat="1" ht="18.75" hidden="1" x14ac:dyDescent="0.2">
      <c r="A26" s="20"/>
      <c r="B26" s="30" t="s">
        <v>90</v>
      </c>
      <c r="C26" s="30"/>
      <c r="D26" s="30"/>
      <c r="E26" s="30" t="s">
        <v>89</v>
      </c>
      <c r="F26" s="30" t="s">
        <v>88</v>
      </c>
      <c r="G26" s="30" t="s">
        <v>91</v>
      </c>
      <c r="H26" s="23"/>
      <c r="I26" s="23"/>
      <c r="J26" s="23"/>
      <c r="K26" s="23"/>
      <c r="L26" s="23"/>
      <c r="M26" s="23"/>
      <c r="N26" s="23"/>
      <c r="O26" s="23"/>
      <c r="P26" s="23"/>
      <c r="Q26" s="23"/>
      <c r="R26" s="5"/>
      <c r="S26" s="5"/>
      <c r="T26" s="4"/>
      <c r="U26" s="4"/>
      <c r="V26" s="4"/>
      <c r="W26" s="4"/>
    </row>
    <row r="27" spans="1:28" s="3" customFormat="1" ht="18.75" hidden="1" x14ac:dyDescent="0.2">
      <c r="A27" s="20"/>
      <c r="B27" s="30" t="s">
        <v>90</v>
      </c>
      <c r="C27" s="30"/>
      <c r="D27" s="30"/>
      <c r="E27" s="30" t="s">
        <v>89</v>
      </c>
      <c r="F27" s="30" t="s">
        <v>88</v>
      </c>
      <c r="G27" s="30" t="s">
        <v>87</v>
      </c>
      <c r="H27" s="23"/>
      <c r="I27" s="23"/>
      <c r="J27" s="23"/>
      <c r="K27" s="23"/>
      <c r="L27" s="23"/>
      <c r="M27" s="23"/>
      <c r="N27" s="23"/>
      <c r="O27" s="23"/>
      <c r="P27" s="23"/>
      <c r="Q27" s="23"/>
      <c r="R27" s="5"/>
      <c r="S27" s="5"/>
      <c r="T27" s="4"/>
      <c r="U27" s="4"/>
      <c r="V27" s="4"/>
      <c r="W27" s="4"/>
    </row>
    <row r="28" spans="1:28" s="3"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53"/>
      <c r="B29" s="30" t="s">
        <v>315</v>
      </c>
      <c r="C29" s="30"/>
      <c r="D29" s="30"/>
      <c r="E29" s="53" t="s">
        <v>316</v>
      </c>
      <c r="F29" s="53" t="s">
        <v>316</v>
      </c>
      <c r="G29" s="53" t="s">
        <v>316</v>
      </c>
      <c r="H29" s="53"/>
      <c r="I29" s="53"/>
      <c r="J29" s="53"/>
      <c r="K29" s="53"/>
      <c r="L29" s="53"/>
      <c r="M29" s="53"/>
      <c r="N29" s="53"/>
      <c r="O29" s="53"/>
      <c r="P29" s="53"/>
      <c r="Q29" s="5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5" zoomScaleNormal="60" zoomScaleSheetLayoutView="100" workbookViewId="0">
      <selection activeCell="D43" sqref="D43"/>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1" ht="3" customHeight="1" x14ac:dyDescent="0.25"/>
    <row r="2" spans="1:21" ht="15" customHeight="1" x14ac:dyDescent="0.25">
      <c r="S2" s="103" t="s">
        <v>67</v>
      </c>
      <c r="T2" s="102"/>
      <c r="U2" s="102"/>
    </row>
    <row r="3" spans="1:21" s="9" customFormat="1" ht="18.75" customHeight="1" x14ac:dyDescent="0.25">
      <c r="A3" s="15"/>
      <c r="S3" s="103" t="s">
        <v>10</v>
      </c>
      <c r="T3" s="102"/>
      <c r="U3" s="102"/>
    </row>
    <row r="4" spans="1:21" s="9" customFormat="1" ht="18.75" customHeight="1" x14ac:dyDescent="0.25">
      <c r="A4" s="15"/>
      <c r="S4" s="103" t="s">
        <v>517</v>
      </c>
      <c r="T4" s="102"/>
      <c r="U4" s="102"/>
    </row>
    <row r="5" spans="1:21" s="9" customFormat="1" ht="18.75" customHeight="1" x14ac:dyDescent="0.3">
      <c r="A5" s="15"/>
      <c r="T5" s="13"/>
    </row>
    <row r="6" spans="1:21" s="9" customFormat="1" x14ac:dyDescent="0.2">
      <c r="A6" s="234" t="str">
        <f>'1. паспорт местоположение'!A5:C5</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1" s="9" customFormat="1" x14ac:dyDescent="0.2">
      <c r="A7" s="14"/>
    </row>
    <row r="8" spans="1:21"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1"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1" s="9" customFormat="1" ht="18.75" customHeight="1" x14ac:dyDescent="0.2">
      <c r="A10" s="244" t="str">
        <f>'1. паспорт местоположение'!A9:C9</f>
        <v xml:space="preserve"> ГУП СК  "Ставэлектросеть"</v>
      </c>
      <c r="B10" s="244"/>
      <c r="C10" s="244"/>
      <c r="D10" s="244"/>
      <c r="E10" s="244"/>
      <c r="F10" s="244"/>
      <c r="G10" s="244"/>
      <c r="H10" s="244"/>
      <c r="I10" s="244"/>
      <c r="J10" s="244"/>
      <c r="K10" s="244"/>
      <c r="L10" s="244"/>
      <c r="M10" s="244"/>
      <c r="N10" s="244"/>
      <c r="O10" s="244"/>
      <c r="P10" s="244"/>
      <c r="Q10" s="244"/>
      <c r="R10" s="244"/>
      <c r="S10" s="244"/>
      <c r="T10" s="244"/>
    </row>
    <row r="11" spans="1:21"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1"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1" s="9" customFormat="1" ht="18.75" customHeight="1" x14ac:dyDescent="0.2">
      <c r="A13" s="247" t="str">
        <f>'1. паспорт местоположение'!A12:C12</f>
        <v>P_CTP30036</v>
      </c>
      <c r="B13" s="247"/>
      <c r="C13" s="247"/>
      <c r="D13" s="247"/>
      <c r="E13" s="247"/>
      <c r="F13" s="247"/>
      <c r="G13" s="247"/>
      <c r="H13" s="247"/>
      <c r="I13" s="247"/>
      <c r="J13" s="247"/>
      <c r="K13" s="247"/>
      <c r="L13" s="247"/>
      <c r="M13" s="247"/>
      <c r="N13" s="247"/>
      <c r="O13" s="247"/>
      <c r="P13" s="247"/>
      <c r="Q13" s="247"/>
      <c r="R13" s="247"/>
      <c r="S13" s="247"/>
      <c r="T13" s="247"/>
    </row>
    <row r="14" spans="1:21"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1"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1" s="3" customFormat="1" x14ac:dyDescent="0.2">
      <c r="A16"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7" t="s">
        <v>428</v>
      </c>
      <c r="B19" s="237"/>
      <c r="C19" s="237"/>
      <c r="D19" s="237"/>
      <c r="E19" s="237"/>
      <c r="F19" s="237"/>
      <c r="G19" s="237"/>
      <c r="H19" s="237"/>
      <c r="I19" s="237"/>
      <c r="J19" s="237"/>
      <c r="K19" s="237"/>
      <c r="L19" s="237"/>
      <c r="M19" s="237"/>
      <c r="N19" s="237"/>
      <c r="O19" s="237"/>
      <c r="P19" s="237"/>
      <c r="Q19" s="237"/>
      <c r="R19" s="237"/>
      <c r="S19" s="237"/>
      <c r="T19" s="237"/>
    </row>
    <row r="20" spans="1:113" s="3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227</v>
      </c>
      <c r="C21" s="260"/>
      <c r="D21" s="263" t="s">
        <v>128</v>
      </c>
      <c r="E21" s="259" t="s">
        <v>456</v>
      </c>
      <c r="F21" s="260"/>
      <c r="G21" s="259" t="s">
        <v>252</v>
      </c>
      <c r="H21" s="260"/>
      <c r="I21" s="259" t="s">
        <v>127</v>
      </c>
      <c r="J21" s="260"/>
      <c r="K21" s="263" t="s">
        <v>126</v>
      </c>
      <c r="L21" s="259" t="s">
        <v>125</v>
      </c>
      <c r="M21" s="260"/>
      <c r="N21" s="259" t="s">
        <v>452</v>
      </c>
      <c r="O21" s="260"/>
      <c r="P21" s="263" t="s">
        <v>124</v>
      </c>
      <c r="Q21" s="252" t="s">
        <v>123</v>
      </c>
      <c r="R21" s="253"/>
      <c r="S21" s="252" t="s">
        <v>122</v>
      </c>
      <c r="T21" s="254"/>
    </row>
    <row r="22" spans="1:113" ht="204.75" customHeight="1" x14ac:dyDescent="0.25">
      <c r="A22" s="257"/>
      <c r="B22" s="261"/>
      <c r="C22" s="262"/>
      <c r="D22" s="266"/>
      <c r="E22" s="261"/>
      <c r="F22" s="262"/>
      <c r="G22" s="261"/>
      <c r="H22" s="262"/>
      <c r="I22" s="261"/>
      <c r="J22" s="262"/>
      <c r="K22" s="264"/>
      <c r="L22" s="261"/>
      <c r="M22" s="262"/>
      <c r="N22" s="261"/>
      <c r="O22" s="262"/>
      <c r="P22" s="264"/>
      <c r="Q22" s="46" t="s">
        <v>121</v>
      </c>
      <c r="R22" s="46" t="s">
        <v>427</v>
      </c>
      <c r="S22" s="46" t="s">
        <v>120</v>
      </c>
      <c r="T22" s="46" t="s">
        <v>119</v>
      </c>
    </row>
    <row r="23" spans="1:113" ht="51.75" customHeight="1" x14ac:dyDescent="0.25">
      <c r="A23" s="258"/>
      <c r="B23" s="46" t="s">
        <v>117</v>
      </c>
      <c r="C23" s="46" t="s">
        <v>118</v>
      </c>
      <c r="D23" s="264"/>
      <c r="E23" s="46" t="s">
        <v>117</v>
      </c>
      <c r="F23" s="46" t="s">
        <v>118</v>
      </c>
      <c r="G23" s="46" t="s">
        <v>117</v>
      </c>
      <c r="H23" s="46" t="s">
        <v>118</v>
      </c>
      <c r="I23" s="46" t="s">
        <v>117</v>
      </c>
      <c r="J23" s="46" t="s">
        <v>118</v>
      </c>
      <c r="K23" s="46" t="s">
        <v>117</v>
      </c>
      <c r="L23" s="46" t="s">
        <v>117</v>
      </c>
      <c r="M23" s="46" t="s">
        <v>118</v>
      </c>
      <c r="N23" s="46" t="s">
        <v>117</v>
      </c>
      <c r="O23" s="46" t="s">
        <v>118</v>
      </c>
      <c r="P23" s="47" t="s">
        <v>117</v>
      </c>
      <c r="Q23" s="46" t="s">
        <v>117</v>
      </c>
      <c r="R23" s="46" t="s">
        <v>117</v>
      </c>
      <c r="S23" s="46" t="s">
        <v>117</v>
      </c>
      <c r="T23" s="46"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42"/>
      <c r="B25" s="40"/>
      <c r="C25" s="40"/>
      <c r="D25" s="40"/>
      <c r="E25" s="40"/>
      <c r="F25" s="40"/>
      <c r="G25" s="40"/>
      <c r="H25" s="40"/>
      <c r="I25" s="40"/>
      <c r="J25" s="39"/>
      <c r="K25" s="39"/>
      <c r="L25" s="39"/>
      <c r="M25" s="41"/>
      <c r="N25" s="41"/>
      <c r="O25" s="41"/>
      <c r="P25" s="39"/>
      <c r="Q25" s="73"/>
      <c r="R25" s="40"/>
      <c r="S25" s="73"/>
      <c r="T25" s="40"/>
    </row>
    <row r="26" spans="1:113" ht="3" hidden="1" customHeight="1" x14ac:dyDescent="0.25"/>
    <row r="27" spans="1:113" s="37" customFormat="1" ht="12.75" x14ac:dyDescent="0.2">
      <c r="B27" s="38"/>
      <c r="C27" s="38"/>
      <c r="K27" s="38"/>
    </row>
    <row r="28" spans="1:113" s="37" customFormat="1" hidden="1" x14ac:dyDescent="0.25">
      <c r="B28" s="33" t="s">
        <v>116</v>
      </c>
      <c r="C28" s="33"/>
      <c r="D28" s="33"/>
      <c r="E28" s="33"/>
      <c r="F28" s="33"/>
      <c r="G28" s="33"/>
      <c r="H28" s="33"/>
      <c r="I28" s="33"/>
      <c r="J28" s="33"/>
      <c r="K28" s="33"/>
      <c r="L28" s="33"/>
      <c r="M28" s="33"/>
      <c r="N28" s="33"/>
      <c r="O28" s="33"/>
      <c r="P28" s="33"/>
      <c r="Q28" s="33"/>
      <c r="R28" s="33"/>
    </row>
    <row r="29" spans="1:113" hidden="1" x14ac:dyDescent="0.25">
      <c r="B29" s="265" t="s">
        <v>461</v>
      </c>
      <c r="C29" s="265"/>
      <c r="D29" s="265"/>
      <c r="E29" s="265"/>
      <c r="F29" s="265"/>
      <c r="G29" s="265"/>
      <c r="H29" s="265"/>
      <c r="I29" s="265"/>
      <c r="J29" s="265"/>
      <c r="K29" s="265"/>
      <c r="L29" s="265"/>
      <c r="M29" s="265"/>
      <c r="N29" s="265"/>
      <c r="O29" s="265"/>
      <c r="P29" s="265"/>
      <c r="Q29" s="265"/>
      <c r="R29" s="265"/>
    </row>
    <row r="30" spans="1:113" hidden="1" x14ac:dyDescent="0.25"/>
    <row r="31" spans="1:113" hidden="1" x14ac:dyDescent="0.25">
      <c r="B31" s="35" t="s">
        <v>426</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hidden="1" x14ac:dyDescent="0.25">
      <c r="B32" s="35" t="s">
        <v>115</v>
      </c>
      <c r="C32" s="35"/>
      <c r="D32" s="35"/>
      <c r="E32" s="35"/>
      <c r="H32" s="35"/>
      <c r="I32" s="35"/>
      <c r="J32" s="35"/>
      <c r="K32" s="35"/>
      <c r="L32" s="35"/>
      <c r="M32" s="35"/>
      <c r="N32" s="35"/>
      <c r="O32" s="35"/>
      <c r="P32" s="35"/>
      <c r="Q32" s="35"/>
      <c r="R32" s="35"/>
    </row>
    <row r="33" spans="2:113" hidden="1" x14ac:dyDescent="0.25">
      <c r="B33" s="35" t="s">
        <v>114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35" t="s">
        <v>112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35" t="s">
        <v>111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35" t="s">
        <v>110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35" t="s">
        <v>109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35" t="s">
        <v>108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35" t="s">
        <v>107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idden="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idden="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7"/>
  <sheetViews>
    <sheetView topLeftCell="Q21" zoomScaleNormal="100" zoomScaleSheetLayoutView="75" workbookViewId="0">
      <selection activeCell="T26" sqref="T26"/>
    </sheetView>
  </sheetViews>
  <sheetFormatPr defaultColWidth="10.7109375" defaultRowHeight="15.75" x14ac:dyDescent="0.25"/>
  <cols>
    <col min="1" max="3" width="10.7109375" style="33"/>
    <col min="4" max="4" width="13" style="33" customWidth="1"/>
    <col min="5" max="5" width="13.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1.140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8" ht="25.5" customHeight="1" x14ac:dyDescent="0.25">
      <c r="Z1" s="103" t="s">
        <v>67</v>
      </c>
      <c r="AA1" s="102"/>
      <c r="AB1" s="102"/>
    </row>
    <row r="2" spans="1:28" s="9" customFormat="1" ht="18.75" customHeight="1" x14ac:dyDescent="0.25">
      <c r="E2" s="15"/>
      <c r="Z2" s="103" t="s">
        <v>10</v>
      </c>
      <c r="AA2" s="102"/>
      <c r="AB2" s="102"/>
    </row>
    <row r="3" spans="1:28" s="9" customFormat="1" ht="18.75" customHeight="1" x14ac:dyDescent="0.25">
      <c r="E3" s="15"/>
      <c r="Z3" s="103" t="s">
        <v>517</v>
      </c>
      <c r="AA3" s="102"/>
      <c r="AB3" s="102"/>
    </row>
    <row r="4" spans="1:28" s="9" customFormat="1" x14ac:dyDescent="0.2">
      <c r="E4" s="14"/>
    </row>
    <row r="5" spans="1:28" s="9" customFormat="1" x14ac:dyDescent="0.2">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8" s="9" customFormat="1" x14ac:dyDescent="0.2">
      <c r="A6" s="74"/>
      <c r="B6" s="74"/>
      <c r="C6" s="74"/>
      <c r="D6" s="74"/>
      <c r="E6" s="74"/>
      <c r="F6" s="74"/>
      <c r="G6" s="74"/>
      <c r="H6" s="74"/>
      <c r="I6" s="74"/>
      <c r="J6" s="74"/>
      <c r="K6" s="74"/>
      <c r="L6" s="74"/>
      <c r="M6" s="74"/>
      <c r="N6" s="74"/>
      <c r="O6" s="74"/>
      <c r="P6" s="74"/>
      <c r="Q6" s="74"/>
      <c r="R6" s="74"/>
      <c r="S6" s="74"/>
      <c r="T6" s="74"/>
    </row>
    <row r="7" spans="1:28"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8" s="9" customFormat="1" ht="18.75" x14ac:dyDescent="0.2">
      <c r="E8" s="12"/>
      <c r="F8" s="12"/>
      <c r="G8" s="12"/>
      <c r="H8" s="12"/>
      <c r="I8" s="12"/>
      <c r="J8" s="12"/>
      <c r="K8" s="12"/>
      <c r="L8" s="12"/>
      <c r="M8" s="12"/>
      <c r="N8" s="12"/>
      <c r="O8" s="12"/>
      <c r="P8" s="12"/>
      <c r="Q8" s="12"/>
      <c r="R8" s="12"/>
      <c r="S8" s="11"/>
      <c r="T8" s="11"/>
      <c r="U8" s="11"/>
      <c r="V8" s="11"/>
      <c r="W8" s="11"/>
    </row>
    <row r="9" spans="1:28" s="9" customFormat="1" ht="18.75" customHeight="1" x14ac:dyDescent="0.2">
      <c r="A9" s="244" t="str">
        <f>'1. паспорт местоположение'!A9:C9</f>
        <v xml:space="preserve"> ГУП СК  "Ставэлектросеть"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8"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8" s="9" customFormat="1" ht="18.75" x14ac:dyDescent="0.2">
      <c r="E11" s="12"/>
      <c r="F11" s="12"/>
      <c r="G11" s="12"/>
      <c r="H11" s="12"/>
      <c r="I11" s="12"/>
      <c r="J11" s="12"/>
      <c r="K11" s="12"/>
      <c r="L11" s="12"/>
      <c r="M11" s="12"/>
      <c r="N11" s="12"/>
      <c r="O11" s="12"/>
      <c r="P11" s="12"/>
      <c r="Q11" s="12"/>
      <c r="R11" s="12"/>
      <c r="S11" s="11"/>
      <c r="T11" s="11"/>
      <c r="U11" s="11"/>
      <c r="V11" s="11"/>
      <c r="W11" s="11"/>
    </row>
    <row r="12" spans="1:28" s="9" customFormat="1" ht="18.75" customHeight="1" x14ac:dyDescent="0.2">
      <c r="A12" s="247" t="str">
        <f>'1. паспорт местоположение'!A12:C12</f>
        <v>P_CTP30036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8"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8" s="9" customFormat="1" ht="15.75" customHeight="1" x14ac:dyDescent="0.2">
      <c r="E14" s="4"/>
      <c r="F14" s="4"/>
      <c r="G14" s="4"/>
      <c r="H14" s="4"/>
      <c r="I14" s="4"/>
      <c r="J14" s="4"/>
      <c r="K14" s="4"/>
      <c r="L14" s="4"/>
      <c r="M14" s="4"/>
      <c r="N14" s="4"/>
      <c r="O14" s="4"/>
      <c r="P14" s="4"/>
      <c r="Q14" s="4"/>
      <c r="R14" s="4"/>
      <c r="S14" s="4"/>
      <c r="T14" s="4"/>
      <c r="U14" s="4"/>
      <c r="V14" s="4"/>
      <c r="W14" s="4"/>
    </row>
    <row r="15" spans="1:28" s="3" customFormat="1" ht="14.45" customHeight="1" x14ac:dyDescent="0.2">
      <c r="A15"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8"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4" customFormat="1" ht="21" customHeight="1" x14ac:dyDescent="0.25"/>
    <row r="21" spans="1:27" ht="15.75" customHeight="1" x14ac:dyDescent="0.25">
      <c r="A21" s="263" t="s">
        <v>5</v>
      </c>
      <c r="B21" s="259" t="s">
        <v>436</v>
      </c>
      <c r="C21" s="260"/>
      <c r="D21" s="259" t="s">
        <v>438</v>
      </c>
      <c r="E21" s="260"/>
      <c r="F21" s="252" t="s">
        <v>100</v>
      </c>
      <c r="G21" s="254"/>
      <c r="H21" s="254"/>
      <c r="I21" s="253"/>
      <c r="J21" s="263" t="s">
        <v>439</v>
      </c>
      <c r="K21" s="259" t="s">
        <v>440</v>
      </c>
      <c r="L21" s="260"/>
      <c r="M21" s="259" t="s">
        <v>441</v>
      </c>
      <c r="N21" s="260"/>
      <c r="O21" s="259" t="s">
        <v>429</v>
      </c>
      <c r="P21" s="260"/>
      <c r="Q21" s="259" t="s">
        <v>133</v>
      </c>
      <c r="R21" s="260"/>
      <c r="S21" s="263" t="s">
        <v>132</v>
      </c>
      <c r="T21" s="263" t="s">
        <v>442</v>
      </c>
      <c r="U21" s="263" t="s">
        <v>437</v>
      </c>
      <c r="V21" s="259" t="s">
        <v>131</v>
      </c>
      <c r="W21" s="260"/>
      <c r="X21" s="252" t="s">
        <v>123</v>
      </c>
      <c r="Y21" s="254"/>
      <c r="Z21" s="252" t="s">
        <v>122</v>
      </c>
      <c r="AA21" s="254"/>
    </row>
    <row r="22" spans="1:27" ht="216" customHeight="1" x14ac:dyDescent="0.25">
      <c r="A22" s="266"/>
      <c r="B22" s="261"/>
      <c r="C22" s="262"/>
      <c r="D22" s="261"/>
      <c r="E22" s="262"/>
      <c r="F22" s="252" t="s">
        <v>130</v>
      </c>
      <c r="G22" s="253"/>
      <c r="H22" s="252" t="s">
        <v>129</v>
      </c>
      <c r="I22" s="253"/>
      <c r="J22" s="264"/>
      <c r="K22" s="261"/>
      <c r="L22" s="262"/>
      <c r="M22" s="261"/>
      <c r="N22" s="262"/>
      <c r="O22" s="261"/>
      <c r="P22" s="262"/>
      <c r="Q22" s="261"/>
      <c r="R22" s="262"/>
      <c r="S22" s="264"/>
      <c r="T22" s="264"/>
      <c r="U22" s="264"/>
      <c r="V22" s="261"/>
      <c r="W22" s="262"/>
      <c r="X22" s="46" t="s">
        <v>121</v>
      </c>
      <c r="Y22" s="46" t="s">
        <v>427</v>
      </c>
      <c r="Z22" s="46" t="s">
        <v>120</v>
      </c>
      <c r="AA22" s="46" t="s">
        <v>119</v>
      </c>
    </row>
    <row r="23" spans="1:27" ht="60" customHeight="1" x14ac:dyDescent="0.25">
      <c r="A23" s="264"/>
      <c r="B23" s="47" t="s">
        <v>117</v>
      </c>
      <c r="C23" s="47" t="s">
        <v>118</v>
      </c>
      <c r="D23" s="47" t="s">
        <v>117</v>
      </c>
      <c r="E23" s="47" t="s">
        <v>118</v>
      </c>
      <c r="F23" s="47" t="s">
        <v>117</v>
      </c>
      <c r="G23" s="47" t="s">
        <v>118</v>
      </c>
      <c r="H23" s="47" t="s">
        <v>117</v>
      </c>
      <c r="I23" s="47" t="s">
        <v>118</v>
      </c>
      <c r="J23" s="47" t="s">
        <v>117</v>
      </c>
      <c r="K23" s="47" t="s">
        <v>117</v>
      </c>
      <c r="L23" s="47" t="s">
        <v>118</v>
      </c>
      <c r="M23" s="47" t="s">
        <v>117</v>
      </c>
      <c r="N23" s="47" t="s">
        <v>118</v>
      </c>
      <c r="O23" s="47" t="s">
        <v>117</v>
      </c>
      <c r="P23" s="47" t="s">
        <v>118</v>
      </c>
      <c r="Q23" s="47" t="s">
        <v>117</v>
      </c>
      <c r="R23" s="47" t="s">
        <v>118</v>
      </c>
      <c r="S23" s="47" t="s">
        <v>117</v>
      </c>
      <c r="T23" s="47" t="s">
        <v>117</v>
      </c>
      <c r="U23" s="47" t="s">
        <v>117</v>
      </c>
      <c r="V23" s="47" t="s">
        <v>117</v>
      </c>
      <c r="W23" s="47" t="s">
        <v>118</v>
      </c>
      <c r="X23" s="47" t="s">
        <v>117</v>
      </c>
      <c r="Y23" s="47" t="s">
        <v>117</v>
      </c>
      <c r="Z23" s="46" t="s">
        <v>117</v>
      </c>
      <c r="AA23" s="46"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165.75" customHeight="1" x14ac:dyDescent="0.25">
      <c r="A25" s="51">
        <v>1</v>
      </c>
      <c r="B25" s="40"/>
      <c r="C25" s="227" t="s">
        <v>584</v>
      </c>
      <c r="D25" s="40"/>
      <c r="E25" s="227" t="str">
        <f>C25</f>
        <v xml:space="preserve">ВЛИ-0,4 кВ н/ф-1 от КТП-9-241; </v>
      </c>
      <c r="F25" s="78"/>
      <c r="G25" s="78">
        <v>0.4</v>
      </c>
      <c r="H25" s="78"/>
      <c r="I25" s="78">
        <v>0.4</v>
      </c>
      <c r="J25" s="79" t="s">
        <v>585</v>
      </c>
      <c r="K25" s="79"/>
      <c r="L25" s="79" t="s">
        <v>64</v>
      </c>
      <c r="M25" s="79"/>
      <c r="N25" s="78">
        <v>95</v>
      </c>
      <c r="O25" s="220"/>
      <c r="P25" s="220" t="s">
        <v>586</v>
      </c>
      <c r="Q25" s="78"/>
      <c r="R25" s="78">
        <v>0.12</v>
      </c>
      <c r="S25" s="81" t="s">
        <v>316</v>
      </c>
      <c r="T25" s="81" t="s">
        <v>316</v>
      </c>
      <c r="U25" s="81" t="s">
        <v>316</v>
      </c>
      <c r="V25" s="79"/>
      <c r="W25" s="79"/>
      <c r="X25" s="221" t="s">
        <v>316</v>
      </c>
      <c r="Y25" s="78" t="s">
        <v>316</v>
      </c>
      <c r="Z25" s="78" t="s">
        <v>316</v>
      </c>
      <c r="AA25" s="78" t="s">
        <v>316</v>
      </c>
    </row>
    <row r="26" spans="1:27" ht="18.95" customHeight="1" x14ac:dyDescent="0.25">
      <c r="X26" s="48"/>
      <c r="Y26" s="49"/>
    </row>
    <row r="27" spans="1:27" ht="18.95" customHeight="1" x14ac:dyDescent="0.25">
      <c r="X27" s="48"/>
      <c r="Y27"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C30"/>
  <sheetViews>
    <sheetView topLeftCell="A25"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116.7109375" style="1" customWidth="1"/>
    <col min="4" max="4" width="9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5">
      <c r="A1" s="15"/>
      <c r="C1" s="161" t="s">
        <v>67</v>
      </c>
      <c r="D1" s="162"/>
      <c r="E1" s="162"/>
    </row>
    <row r="2" spans="1:29" s="9" customFormat="1" ht="18.75" customHeight="1" x14ac:dyDescent="0.25">
      <c r="A2" s="15"/>
      <c r="C2" s="161" t="s">
        <v>10</v>
      </c>
      <c r="D2" s="162"/>
      <c r="E2" s="162"/>
    </row>
    <row r="3" spans="1:29" s="9" customFormat="1" ht="15.75" x14ac:dyDescent="0.25">
      <c r="A3" s="14"/>
      <c r="C3" s="161" t="s">
        <v>517</v>
      </c>
      <c r="D3" s="162"/>
      <c r="E3" s="162"/>
    </row>
    <row r="4" spans="1:29" s="9" customFormat="1" ht="18.75" x14ac:dyDescent="0.3">
      <c r="A4" s="14"/>
      <c r="C4" s="13"/>
    </row>
    <row r="5" spans="1:29" s="9" customFormat="1" ht="15.75" x14ac:dyDescent="0.2">
      <c r="A5" s="234" t="str">
        <f>'1. паспорт местоположение'!A5:C5</f>
        <v>Год раскрытия информации: 2025 год</v>
      </c>
      <c r="B5" s="234"/>
      <c r="C5" s="234"/>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39" t="str">
        <f>'1. паспорт местоположение'!A9:C9</f>
        <v xml:space="preserve"> ГУП СК  "Ставэлектросеть"</v>
      </c>
      <c r="B9" s="239"/>
      <c r="C9" s="239"/>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67" t="str">
        <f>'1. паспорт местоположение'!A12:C12</f>
        <v>P_CTP30036</v>
      </c>
      <c r="B12" s="247"/>
      <c r="C12" s="247"/>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5"/>
      <c r="B14" s="245"/>
      <c r="C14" s="245"/>
      <c r="D14" s="4"/>
      <c r="E14" s="4"/>
      <c r="F14" s="4"/>
      <c r="G14" s="4"/>
      <c r="H14" s="4"/>
      <c r="I14" s="4"/>
      <c r="J14" s="4"/>
      <c r="K14" s="4"/>
      <c r="L14" s="4"/>
      <c r="M14" s="4"/>
      <c r="N14" s="4"/>
      <c r="O14" s="4"/>
      <c r="P14" s="4"/>
      <c r="Q14" s="4"/>
      <c r="R14" s="4"/>
      <c r="S14" s="4"/>
      <c r="T14" s="4"/>
      <c r="U14" s="4"/>
    </row>
    <row r="15" spans="1:29" s="3" customFormat="1" ht="36" customHeight="1" x14ac:dyDescent="0.2">
      <c r="A15" s="242"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6" t="s">
        <v>422</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0.25" customHeight="1" x14ac:dyDescent="0.2">
      <c r="A22" s="20" t="s">
        <v>64</v>
      </c>
      <c r="B22" s="23" t="s">
        <v>434</v>
      </c>
      <c r="C22" s="80" t="str">
        <f>'1. паспорт местоположение'!C23</f>
        <v>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v>
      </c>
      <c r="D22" s="6"/>
      <c r="E22" s="6"/>
      <c r="F22" s="4"/>
      <c r="G22" s="4"/>
      <c r="H22" s="4"/>
      <c r="I22" s="4"/>
      <c r="J22" s="4"/>
      <c r="K22" s="4"/>
      <c r="L22" s="4"/>
      <c r="M22" s="4"/>
      <c r="N22" s="4"/>
      <c r="O22" s="4"/>
      <c r="P22" s="4"/>
    </row>
    <row r="23" spans="1:21" ht="24.75" hidden="1" customHeight="1" x14ac:dyDescent="0.25">
      <c r="A23" s="20" t="s">
        <v>63</v>
      </c>
      <c r="B23" s="22" t="s">
        <v>60</v>
      </c>
      <c r="C23" s="82" t="s">
        <v>470</v>
      </c>
    </row>
    <row r="24" spans="1:21" ht="131.25" customHeight="1" x14ac:dyDescent="0.25">
      <c r="A24" s="20" t="s">
        <v>62</v>
      </c>
      <c r="B24" s="22" t="s">
        <v>454</v>
      </c>
      <c r="C24" s="232" t="s">
        <v>587</v>
      </c>
    </row>
    <row r="25" spans="1:21" ht="63" customHeight="1" x14ac:dyDescent="0.25">
      <c r="A25" s="20" t="s">
        <v>61</v>
      </c>
      <c r="B25" s="22" t="s">
        <v>455</v>
      </c>
      <c r="C25" s="21"/>
    </row>
    <row r="26" spans="1:21" ht="42.75" customHeight="1" x14ac:dyDescent="0.25">
      <c r="A26" s="20" t="s">
        <v>59</v>
      </c>
      <c r="B26" s="22" t="s">
        <v>235</v>
      </c>
      <c r="C26" s="21" t="s">
        <v>471</v>
      </c>
    </row>
    <row r="27" spans="1:21" ht="69.75" customHeight="1" x14ac:dyDescent="0.25">
      <c r="A27" s="20" t="s">
        <v>58</v>
      </c>
      <c r="B27" s="22" t="s">
        <v>435</v>
      </c>
      <c r="C27" s="173" t="s">
        <v>523</v>
      </c>
    </row>
    <row r="28" spans="1:21" ht="42.75" customHeight="1" x14ac:dyDescent="0.25">
      <c r="A28" s="20" t="s">
        <v>56</v>
      </c>
      <c r="B28" s="22" t="s">
        <v>57</v>
      </c>
      <c r="C28" s="27">
        <v>2025</v>
      </c>
    </row>
    <row r="29" spans="1:21" ht="42.75" customHeight="1" x14ac:dyDescent="0.25">
      <c r="A29" s="20" t="s">
        <v>54</v>
      </c>
      <c r="B29" s="21" t="s">
        <v>55</v>
      </c>
      <c r="C29" s="27">
        <v>2025</v>
      </c>
    </row>
    <row r="30" spans="1:21" ht="42.75" customHeight="1" x14ac:dyDescent="0.25">
      <c r="A30" s="20" t="s">
        <v>71</v>
      </c>
      <c r="B30" s="21" t="s">
        <v>53</v>
      </c>
      <c r="C30" s="21"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1" priority="2" operator="lessThan">
      <formula>0</formula>
    </cfRule>
  </conditionalFormatting>
  <conditionalFormatting sqref="C2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9"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5.75" x14ac:dyDescent="0.25">
      <c r="Z1" s="103" t="s">
        <v>67</v>
      </c>
    </row>
    <row r="2" spans="1:28" ht="15.75" x14ac:dyDescent="0.25">
      <c r="Z2" s="103" t="s">
        <v>10</v>
      </c>
    </row>
    <row r="3" spans="1:28" ht="15.75" x14ac:dyDescent="0.25">
      <c r="Z3" s="103" t="s">
        <v>517</v>
      </c>
    </row>
    <row r="4" spans="1:28" ht="18.75" customHeight="1" x14ac:dyDescent="0.25">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ht="15.75" x14ac:dyDescent="0.25">
      <c r="A8" s="244" t="str">
        <f>'1. паспорт местоположение'!A9:C9</f>
        <v xml:space="preserve"> ГУП СК  "Ставэлектросеть"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ht="15.75" x14ac:dyDescent="0.25">
      <c r="A11" s="247" t="str">
        <f>'1. паспорт местоположение'!A12:C12</f>
        <v>P_CTP30036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
      <c r="AB16" s="1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
      <c r="AB17" s="1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
      <c r="AB18" s="1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
      <c r="AB19" s="1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
      <c r="AB20" s="1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
      <c r="AB21" s="16"/>
    </row>
    <row r="22" spans="1:28" x14ac:dyDescent="0.25">
      <c r="A22" s="269" t="s">
        <v>453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76"/>
      <c r="AB22" s="76"/>
    </row>
    <row r="23" spans="1:28" ht="32.25" customHeight="1" x14ac:dyDescent="0.25">
      <c r="A23" s="271" t="s">
        <v>313</v>
      </c>
      <c r="B23" s="272"/>
      <c r="C23" s="272"/>
      <c r="D23" s="272"/>
      <c r="E23" s="272"/>
      <c r="F23" s="272"/>
      <c r="G23" s="272"/>
      <c r="H23" s="272"/>
      <c r="I23" s="272"/>
      <c r="J23" s="272"/>
      <c r="K23" s="272"/>
      <c r="L23" s="273"/>
      <c r="M23" s="270" t="s">
        <v>314</v>
      </c>
      <c r="N23" s="270"/>
      <c r="O23" s="270"/>
      <c r="P23" s="270"/>
      <c r="Q23" s="270"/>
      <c r="R23" s="270"/>
      <c r="S23" s="270"/>
      <c r="T23" s="270"/>
      <c r="U23" s="270"/>
      <c r="V23" s="270"/>
      <c r="W23" s="270"/>
      <c r="X23" s="270"/>
      <c r="Y23" s="270"/>
      <c r="Z23" s="270"/>
    </row>
    <row r="24" spans="1:28" s="181" customFormat="1" ht="151.5" customHeight="1" x14ac:dyDescent="0.25">
      <c r="A24" s="176" t="s">
        <v>238</v>
      </c>
      <c r="B24" s="177" t="s">
        <v>249</v>
      </c>
      <c r="C24" s="176" t="s">
        <v>310</v>
      </c>
      <c r="D24" s="176" t="s">
        <v>239</v>
      </c>
      <c r="E24" s="176" t="s">
        <v>311</v>
      </c>
      <c r="F24" s="176" t="s">
        <v>526</v>
      </c>
      <c r="G24" s="176" t="s">
        <v>527</v>
      </c>
      <c r="H24" s="176" t="s">
        <v>240</v>
      </c>
      <c r="I24" s="176" t="s">
        <v>528</v>
      </c>
      <c r="J24" s="176" t="s">
        <v>251</v>
      </c>
      <c r="K24" s="177" t="s">
        <v>248</v>
      </c>
      <c r="L24" s="177" t="s">
        <v>241</v>
      </c>
      <c r="M24" s="178" t="s">
        <v>255</v>
      </c>
      <c r="N24" s="177" t="s">
        <v>529</v>
      </c>
      <c r="O24" s="176" t="s">
        <v>530</v>
      </c>
      <c r="P24" s="176" t="s">
        <v>531</v>
      </c>
      <c r="Q24" s="176" t="s">
        <v>532</v>
      </c>
      <c r="R24" s="176" t="s">
        <v>240</v>
      </c>
      <c r="S24" s="176" t="s">
        <v>533</v>
      </c>
      <c r="T24" s="176" t="s">
        <v>534</v>
      </c>
      <c r="U24" s="176" t="s">
        <v>535</v>
      </c>
      <c r="V24" s="176" t="s">
        <v>532</v>
      </c>
      <c r="W24" s="179" t="s">
        <v>536</v>
      </c>
      <c r="X24" s="179" t="s">
        <v>537</v>
      </c>
      <c r="Y24" s="179" t="s">
        <v>538</v>
      </c>
      <c r="Z24" s="180" t="s">
        <v>257</v>
      </c>
    </row>
    <row r="25" spans="1:28" s="181"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s="181" customFormat="1" ht="45.75" customHeight="1" x14ac:dyDescent="0.25">
      <c r="A26" s="182" t="s">
        <v>308</v>
      </c>
      <c r="B26" s="182"/>
      <c r="C26" s="183" t="s">
        <v>539</v>
      </c>
      <c r="D26" s="183" t="s">
        <v>540</v>
      </c>
      <c r="E26" s="183" t="s">
        <v>541</v>
      </c>
      <c r="F26" s="183" t="s">
        <v>542</v>
      </c>
      <c r="G26" s="183" t="s">
        <v>543</v>
      </c>
      <c r="H26" s="183" t="s">
        <v>240</v>
      </c>
      <c r="I26" s="183" t="s">
        <v>544</v>
      </c>
      <c r="J26" s="183" t="s">
        <v>545</v>
      </c>
      <c r="K26" s="184"/>
      <c r="L26" s="183" t="s">
        <v>246</v>
      </c>
      <c r="M26" s="185" t="s">
        <v>253</v>
      </c>
      <c r="N26" s="184"/>
      <c r="O26" s="184"/>
      <c r="P26" s="184"/>
      <c r="Q26" s="184"/>
      <c r="R26" s="184"/>
      <c r="S26" s="184"/>
      <c r="T26" s="184"/>
      <c r="U26" s="184"/>
      <c r="V26" s="184"/>
      <c r="W26" s="184"/>
      <c r="X26" s="184"/>
      <c r="Y26" s="184"/>
      <c r="Z26" s="186" t="s">
        <v>258</v>
      </c>
    </row>
    <row r="27" spans="1:28" s="181" customFormat="1" x14ac:dyDescent="0.25">
      <c r="A27" s="184" t="s">
        <v>242</v>
      </c>
      <c r="B27" s="184" t="s">
        <v>250</v>
      </c>
      <c r="C27" s="184" t="s">
        <v>243</v>
      </c>
      <c r="D27" s="184" t="s">
        <v>244</v>
      </c>
      <c r="E27" s="184" t="s">
        <v>256</v>
      </c>
      <c r="F27" s="183" t="s">
        <v>546</v>
      </c>
      <c r="G27" s="183" t="s">
        <v>547</v>
      </c>
      <c r="H27" s="184" t="s">
        <v>240</v>
      </c>
      <c r="I27" s="183" t="s">
        <v>548</v>
      </c>
      <c r="J27" s="183" t="s">
        <v>549</v>
      </c>
      <c r="K27" s="183" t="s">
        <v>245</v>
      </c>
      <c r="L27" s="184"/>
      <c r="M27" s="183" t="s">
        <v>254</v>
      </c>
      <c r="N27" s="184"/>
      <c r="O27" s="184"/>
      <c r="P27" s="184"/>
      <c r="Q27" s="184"/>
      <c r="R27" s="184"/>
      <c r="S27" s="184"/>
      <c r="T27" s="184"/>
      <c r="U27" s="184"/>
      <c r="V27" s="184"/>
      <c r="W27" s="184"/>
      <c r="X27" s="184"/>
      <c r="Y27" s="184"/>
      <c r="Z27" s="184"/>
    </row>
    <row r="28" spans="1:28" s="181" customFormat="1" x14ac:dyDescent="0.25">
      <c r="A28" s="184" t="s">
        <v>0</v>
      </c>
      <c r="B28" s="184" t="s">
        <v>0</v>
      </c>
      <c r="C28" s="184" t="s">
        <v>0</v>
      </c>
      <c r="D28" s="184" t="s">
        <v>0</v>
      </c>
      <c r="E28" s="184" t="s">
        <v>0</v>
      </c>
      <c r="F28" s="184" t="s">
        <v>0</v>
      </c>
      <c r="G28" s="184" t="s">
        <v>0</v>
      </c>
      <c r="H28" s="184" t="s">
        <v>0</v>
      </c>
      <c r="I28" s="184" t="s">
        <v>0</v>
      </c>
      <c r="J28" s="184" t="s">
        <v>0</v>
      </c>
      <c r="K28" s="184" t="s">
        <v>0</v>
      </c>
      <c r="L28" s="187"/>
      <c r="M28" s="184"/>
      <c r="N28" s="184"/>
      <c r="O28" s="184"/>
      <c r="P28" s="184"/>
      <c r="Q28" s="184"/>
      <c r="R28" s="184"/>
      <c r="S28" s="184"/>
      <c r="T28" s="184"/>
      <c r="U28" s="184"/>
      <c r="V28" s="184"/>
      <c r="W28" s="184"/>
      <c r="X28" s="184"/>
      <c r="Y28" s="184"/>
      <c r="Z28" s="184"/>
    </row>
    <row r="29" spans="1:28" s="181" customFormat="1" ht="30" x14ac:dyDescent="0.25">
      <c r="A29" s="182" t="s">
        <v>309</v>
      </c>
      <c r="B29" s="182"/>
      <c r="C29" s="183" t="s">
        <v>550</v>
      </c>
      <c r="D29" s="183" t="s">
        <v>551</v>
      </c>
      <c r="E29" s="183" t="s">
        <v>552</v>
      </c>
      <c r="F29" s="183" t="s">
        <v>553</v>
      </c>
      <c r="G29" s="183" t="s">
        <v>554</v>
      </c>
      <c r="H29" s="183" t="s">
        <v>240</v>
      </c>
      <c r="I29" s="183" t="s">
        <v>555</v>
      </c>
      <c r="J29" s="183" t="s">
        <v>556</v>
      </c>
      <c r="K29" s="184"/>
      <c r="L29" s="184"/>
      <c r="M29" s="184"/>
      <c r="N29" s="184"/>
      <c r="O29" s="184"/>
      <c r="P29" s="184"/>
      <c r="Q29" s="184"/>
      <c r="R29" s="184"/>
      <c r="S29" s="184"/>
      <c r="T29" s="184"/>
      <c r="U29" s="184"/>
      <c r="V29" s="184"/>
      <c r="W29" s="184"/>
      <c r="X29" s="184"/>
      <c r="Y29" s="184"/>
      <c r="Z29" s="184"/>
    </row>
    <row r="30" spans="1:28" s="181" customFormat="1" x14ac:dyDescent="0.25">
      <c r="A30" s="184" t="s">
        <v>0</v>
      </c>
      <c r="B30" s="184" t="s">
        <v>0</v>
      </c>
      <c r="C30" s="184" t="s">
        <v>0</v>
      </c>
      <c r="D30" s="184" t="s">
        <v>0</v>
      </c>
      <c r="E30" s="184" t="s">
        <v>0</v>
      </c>
      <c r="F30" s="184" t="s">
        <v>0</v>
      </c>
      <c r="G30" s="184" t="s">
        <v>0</v>
      </c>
      <c r="H30" s="184" t="s">
        <v>0</v>
      </c>
      <c r="I30" s="184" t="s">
        <v>0</v>
      </c>
      <c r="J30" s="184" t="s">
        <v>0</v>
      </c>
      <c r="K30" s="184" t="s">
        <v>0</v>
      </c>
      <c r="L30" s="184"/>
      <c r="M30" s="184"/>
      <c r="N30" s="184"/>
      <c r="O30" s="184"/>
      <c r="P30" s="184"/>
      <c r="Q30" s="184"/>
      <c r="R30" s="184"/>
      <c r="S30" s="184"/>
      <c r="T30" s="184"/>
      <c r="U30" s="184"/>
      <c r="V30" s="184"/>
      <c r="W30" s="184"/>
      <c r="X30" s="184"/>
      <c r="Y30" s="184"/>
      <c r="Z30" s="184"/>
    </row>
    <row r="31" spans="1:28" s="181" customFormat="1" x14ac:dyDescent="0.25"/>
    <row r="32" spans="1:28" s="181" customFormat="1" x14ac:dyDescent="0.25"/>
    <row r="34" spans="1:1" x14ac:dyDescent="0.25">
      <c r="A34" s="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5" zoomScale="80" zoomScaleNormal="80" workbookViewId="0">
      <selection activeCell="C28" sqref="C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5">
      <c r="A1" s="15"/>
      <c r="B1" s="15"/>
      <c r="M1" s="103" t="s">
        <v>67</v>
      </c>
      <c r="O1" s="26"/>
    </row>
    <row r="2" spans="1:28" s="9" customFormat="1" ht="18.75" customHeight="1" x14ac:dyDescent="0.3">
      <c r="A2" s="15"/>
      <c r="B2" s="15"/>
      <c r="M2" s="103" t="s">
        <v>10</v>
      </c>
      <c r="O2" s="13"/>
    </row>
    <row r="3" spans="1:28" s="9" customFormat="1" ht="18.75" x14ac:dyDescent="0.3">
      <c r="A3" s="14"/>
      <c r="B3" s="14"/>
      <c r="M3" s="103" t="s">
        <v>517</v>
      </c>
      <c r="O3" s="13"/>
    </row>
    <row r="4" spans="1:28" s="9" customFormat="1" ht="18.75" x14ac:dyDescent="0.3">
      <c r="A4" s="14"/>
      <c r="B4" s="14"/>
      <c r="L4" s="13"/>
    </row>
    <row r="5" spans="1:28" s="9" customFormat="1" ht="15.75" x14ac:dyDescent="0.2">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75"/>
      <c r="Q5" s="75"/>
      <c r="R5" s="75"/>
      <c r="S5" s="75"/>
      <c r="T5" s="75"/>
      <c r="U5" s="75"/>
      <c r="V5" s="75"/>
      <c r="W5" s="75"/>
      <c r="X5" s="75"/>
      <c r="Y5" s="75"/>
      <c r="Z5" s="75"/>
      <c r="AA5" s="75"/>
      <c r="AB5" s="75"/>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4" t="str">
        <f>'1. паспорт местоположение'!A9:C9</f>
        <v xml:space="preserve"> ГУП СК  "Ставэлектросеть"</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7" t="str">
        <f>'1. паспорт местоположение'!A12:C12</f>
        <v>P_CTP30036</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5"/>
      <c r="B14" s="245"/>
      <c r="C14" s="245"/>
      <c r="D14" s="245"/>
      <c r="E14" s="245"/>
      <c r="F14" s="245"/>
      <c r="G14" s="245"/>
      <c r="H14" s="245"/>
      <c r="I14" s="245"/>
      <c r="J14" s="245"/>
      <c r="K14" s="245"/>
      <c r="L14" s="245"/>
      <c r="M14" s="245"/>
      <c r="N14" s="245"/>
      <c r="O14" s="245"/>
      <c r="P14" s="4"/>
      <c r="Q14" s="4"/>
      <c r="R14" s="4"/>
      <c r="S14" s="4"/>
      <c r="T14" s="4"/>
      <c r="U14" s="4"/>
      <c r="V14" s="4"/>
      <c r="W14" s="4"/>
      <c r="X14" s="4"/>
      <c r="Y14" s="4"/>
      <c r="Z14" s="4"/>
    </row>
    <row r="15" spans="1:28" s="3" customFormat="1" ht="15.75" x14ac:dyDescent="0.2">
      <c r="A15"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4" t="s">
        <v>431</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8" t="s">
        <v>5</v>
      </c>
      <c r="B19" s="248" t="s">
        <v>86</v>
      </c>
      <c r="C19" s="248" t="s">
        <v>85</v>
      </c>
      <c r="D19" s="248" t="s">
        <v>74</v>
      </c>
      <c r="E19" s="275" t="s">
        <v>84</v>
      </c>
      <c r="F19" s="276"/>
      <c r="G19" s="276"/>
      <c r="H19" s="276"/>
      <c r="I19" s="277"/>
      <c r="J19" s="248" t="s">
        <v>83</v>
      </c>
      <c r="K19" s="248"/>
      <c r="L19" s="248"/>
      <c r="M19" s="248"/>
      <c r="N19" s="248"/>
      <c r="O19" s="248"/>
      <c r="P19" s="4"/>
      <c r="Q19" s="4"/>
      <c r="R19" s="4"/>
      <c r="S19" s="4"/>
      <c r="T19" s="4"/>
      <c r="U19" s="4"/>
      <c r="V19" s="4"/>
      <c r="W19" s="4"/>
    </row>
    <row r="20" spans="1:26" s="3" customFormat="1" ht="51" customHeight="1" x14ac:dyDescent="0.2">
      <c r="A20" s="248"/>
      <c r="B20" s="248"/>
      <c r="C20" s="248"/>
      <c r="D20" s="248"/>
      <c r="E20" s="28" t="s">
        <v>82</v>
      </c>
      <c r="F20" s="28" t="s">
        <v>81</v>
      </c>
      <c r="G20" s="28" t="s">
        <v>80</v>
      </c>
      <c r="H20" s="28" t="s">
        <v>79</v>
      </c>
      <c r="I20" s="28" t="s">
        <v>78</v>
      </c>
      <c r="J20" s="28" t="s">
        <v>77</v>
      </c>
      <c r="K20" s="28" t="s">
        <v>4</v>
      </c>
      <c r="L20" s="32" t="s">
        <v>3</v>
      </c>
      <c r="M20" s="31" t="s">
        <v>236</v>
      </c>
      <c r="N20" s="31" t="s">
        <v>76</v>
      </c>
      <c r="O20" s="31" t="s">
        <v>75</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20" t="s">
        <v>64</v>
      </c>
      <c r="B22" s="174" t="s">
        <v>585</v>
      </c>
      <c r="C22" s="23" t="s">
        <v>576</v>
      </c>
      <c r="D22" s="23" t="s">
        <v>576</v>
      </c>
      <c r="E22" s="23" t="s">
        <v>576</v>
      </c>
      <c r="F22" s="23" t="s">
        <v>576</v>
      </c>
      <c r="G22" s="23" t="s">
        <v>576</v>
      </c>
      <c r="H22" s="23" t="s">
        <v>576</v>
      </c>
      <c r="I22" s="23" t="s">
        <v>576</v>
      </c>
      <c r="J22" s="23" t="s">
        <v>576</v>
      </c>
      <c r="K22" s="23" t="s">
        <v>576</v>
      </c>
      <c r="L22" s="23" t="s">
        <v>576</v>
      </c>
      <c r="M22" s="23" t="s">
        <v>576</v>
      </c>
      <c r="N22" s="23" t="s">
        <v>576</v>
      </c>
      <c r="O22" s="23" t="s">
        <v>576</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149"/>
  <sheetViews>
    <sheetView view="pageBreakPreview" topLeftCell="A17" zoomScaleSheetLayoutView="100" workbookViewId="0">
      <selection activeCell="A28" sqref="A28:D28"/>
    </sheetView>
  </sheetViews>
  <sheetFormatPr defaultRowHeight="11.45" customHeight="1" x14ac:dyDescent="0.25"/>
  <cols>
    <col min="1" max="1" width="30" style="102" customWidth="1"/>
    <col min="2" max="5" width="9" style="102" customWidth="1"/>
    <col min="6" max="6" width="10.7109375" style="102" customWidth="1"/>
    <col min="7" max="15" width="13.28515625" style="102" customWidth="1"/>
    <col min="16" max="16" width="0.140625" style="102" customWidth="1"/>
    <col min="17" max="18" width="13.28515625" style="102" hidden="1" customWidth="1"/>
    <col min="19" max="19" width="0.42578125" style="102" customWidth="1"/>
    <col min="20" max="30" width="13.28515625" style="102" hidden="1" customWidth="1"/>
    <col min="31" max="31" width="8.7109375" style="102" hidden="1" customWidth="1"/>
    <col min="32" max="38" width="13.28515625" style="102" hidden="1" customWidth="1"/>
    <col min="39" max="39" width="0.42578125" style="102" hidden="1" customWidth="1"/>
    <col min="40" max="49" width="13.28515625" style="102" hidden="1" customWidth="1"/>
    <col min="50" max="50" width="12.140625" style="102" hidden="1" customWidth="1"/>
    <col min="51" max="63" width="13.28515625" style="102" hidden="1"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517</v>
      </c>
    </row>
    <row r="4" spans="1:12" ht="15.95" customHeight="1" x14ac:dyDescent="0.25"/>
    <row r="5" spans="1:12" ht="15.9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row>
    <row r="6" spans="1:12" ht="15.95" customHeight="1" x14ac:dyDescent="0.25"/>
    <row r="7" spans="1:12" ht="18.95" customHeight="1" x14ac:dyDescent="0.3">
      <c r="A7" s="299" t="s">
        <v>474</v>
      </c>
      <c r="B7" s="299"/>
      <c r="C7" s="299"/>
      <c r="D7" s="299"/>
      <c r="E7" s="299"/>
      <c r="F7" s="299"/>
      <c r="G7" s="299"/>
      <c r="H7" s="299"/>
      <c r="I7" s="299"/>
      <c r="J7" s="299"/>
      <c r="K7" s="299"/>
      <c r="L7" s="299"/>
    </row>
    <row r="8" spans="1:12" ht="15.95" customHeight="1" x14ac:dyDescent="0.25"/>
    <row r="9" spans="1:12" ht="15.95" customHeight="1" x14ac:dyDescent="0.25">
      <c r="A9" s="298" t="str">
        <f>'1. паспорт местоположение'!A9:C9</f>
        <v xml:space="preserve"> ГУП СК  "Ставэлектросеть"</v>
      </c>
      <c r="B9" s="298"/>
      <c r="C9" s="298"/>
      <c r="D9" s="298"/>
      <c r="E9" s="298"/>
      <c r="F9" s="298"/>
      <c r="G9" s="298"/>
      <c r="H9" s="298"/>
      <c r="I9" s="298"/>
      <c r="J9" s="298"/>
      <c r="K9" s="298"/>
      <c r="L9" s="298"/>
    </row>
    <row r="10" spans="1:12" ht="15.95" customHeight="1" x14ac:dyDescent="0.25">
      <c r="A10" s="300" t="s">
        <v>475</v>
      </c>
      <c r="B10" s="300"/>
      <c r="C10" s="300"/>
      <c r="D10" s="300"/>
      <c r="E10" s="300"/>
      <c r="F10" s="300"/>
      <c r="G10" s="300"/>
      <c r="H10" s="300"/>
      <c r="I10" s="300"/>
      <c r="J10" s="300"/>
      <c r="K10" s="300"/>
      <c r="L10" s="300"/>
    </row>
    <row r="11" spans="1:12" ht="15.95" customHeight="1" x14ac:dyDescent="0.25"/>
    <row r="12" spans="1:12" ht="15.95" customHeight="1" x14ac:dyDescent="0.25">
      <c r="A12" s="278" t="str">
        <f>'1. паспорт местоположение'!A12:C12</f>
        <v>P_CTP30036</v>
      </c>
      <c r="B12" s="278"/>
      <c r="C12" s="278"/>
      <c r="D12" s="278"/>
      <c r="E12" s="278"/>
      <c r="F12" s="278"/>
      <c r="G12" s="278"/>
      <c r="H12" s="278"/>
      <c r="I12" s="278"/>
      <c r="J12" s="278"/>
      <c r="K12" s="278"/>
      <c r="L12" s="278"/>
    </row>
    <row r="13" spans="1:12" ht="15.95" customHeight="1" x14ac:dyDescent="0.25">
      <c r="A13" s="300" t="s">
        <v>476</v>
      </c>
      <c r="B13" s="300"/>
      <c r="C13" s="300"/>
      <c r="D13" s="300"/>
      <c r="E13" s="300"/>
      <c r="F13" s="300"/>
      <c r="G13" s="300"/>
      <c r="H13" s="300"/>
      <c r="I13" s="300"/>
      <c r="J13" s="300"/>
      <c r="K13" s="300"/>
      <c r="L13" s="300"/>
    </row>
    <row r="14" spans="1:12" ht="15.95" customHeight="1" x14ac:dyDescent="0.25"/>
    <row r="15" spans="1:12" ht="32.1" customHeight="1" x14ac:dyDescent="0.25">
      <c r="A15" s="301"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301"/>
      <c r="C15" s="301"/>
      <c r="D15" s="301"/>
      <c r="E15" s="301"/>
      <c r="F15" s="301"/>
      <c r="G15" s="301"/>
      <c r="H15" s="301"/>
      <c r="I15" s="301"/>
      <c r="J15" s="301"/>
      <c r="K15" s="301"/>
      <c r="L15" s="301"/>
    </row>
    <row r="16" spans="1:12" ht="15.95" customHeight="1" x14ac:dyDescent="0.25">
      <c r="A16" s="300" t="s">
        <v>477</v>
      </c>
      <c r="B16" s="300"/>
      <c r="C16" s="300"/>
      <c r="D16" s="300"/>
      <c r="E16" s="300"/>
      <c r="F16" s="300"/>
      <c r="G16" s="300"/>
      <c r="H16" s="300"/>
      <c r="I16" s="300"/>
      <c r="J16" s="300"/>
      <c r="K16" s="300"/>
      <c r="L16" s="300"/>
    </row>
    <row r="17" spans="1:63" ht="15.95" customHeight="1" x14ac:dyDescent="0.25"/>
    <row r="18" spans="1:63" ht="18.95" customHeight="1" x14ac:dyDescent="0.3">
      <c r="A18" s="303" t="s">
        <v>432</v>
      </c>
      <c r="B18" s="303"/>
      <c r="C18" s="303"/>
      <c r="D18" s="303"/>
      <c r="E18" s="303"/>
      <c r="F18" s="303"/>
      <c r="G18" s="303"/>
      <c r="H18" s="303"/>
      <c r="I18" s="303"/>
      <c r="J18" s="303"/>
      <c r="K18" s="303"/>
      <c r="L18" s="303"/>
    </row>
    <row r="19" spans="1:63" ht="15.95" customHeight="1" x14ac:dyDescent="0.25"/>
    <row r="20" spans="1:63" ht="15.95" customHeight="1" thickBot="1" x14ac:dyDescent="0.3">
      <c r="A20" s="304" t="s">
        <v>305</v>
      </c>
      <c r="B20" s="304"/>
      <c r="C20" s="304"/>
      <c r="D20" s="304"/>
      <c r="E20" s="304" t="s">
        <v>1</v>
      </c>
      <c r="F20" s="304"/>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row>
    <row r="21" spans="1:63" ht="15.95" customHeight="1" thickBot="1" x14ac:dyDescent="0.3">
      <c r="A21" s="294" t="s">
        <v>304</v>
      </c>
      <c r="B21" s="294"/>
      <c r="C21" s="294"/>
      <c r="D21" s="294"/>
      <c r="E21" s="305">
        <v>80353.59</v>
      </c>
      <c r="F21" s="306"/>
      <c r="G21" s="123"/>
      <c r="H21" s="304" t="s">
        <v>303</v>
      </c>
      <c r="I21" s="304"/>
      <c r="J21" s="304"/>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row>
    <row r="22" spans="1:63" ht="15.95" customHeight="1" thickBot="1" x14ac:dyDescent="0.3">
      <c r="A22" s="295" t="s">
        <v>302</v>
      </c>
      <c r="B22" s="295"/>
      <c r="C22" s="295"/>
      <c r="D22" s="295"/>
      <c r="E22" s="293"/>
      <c r="F22" s="293"/>
      <c r="G22" s="124"/>
      <c r="H22" s="292" t="s">
        <v>301</v>
      </c>
      <c r="I22" s="292"/>
      <c r="J22" s="292"/>
      <c r="K22" s="307"/>
      <c r="L22" s="307"/>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row>
    <row r="23" spans="1:63" ht="32.1" customHeight="1" thickBot="1" x14ac:dyDescent="0.3">
      <c r="A23" s="295" t="s">
        <v>300</v>
      </c>
      <c r="B23" s="295"/>
      <c r="C23" s="295"/>
      <c r="D23" s="295"/>
      <c r="E23" s="290">
        <v>25</v>
      </c>
      <c r="F23" s="291"/>
      <c r="G23" s="124"/>
      <c r="H23" s="292" t="s">
        <v>299</v>
      </c>
      <c r="I23" s="292"/>
      <c r="J23" s="292"/>
      <c r="K23" s="307"/>
      <c r="L23" s="307"/>
      <c r="M23" s="123"/>
      <c r="N23" s="164"/>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row>
    <row r="24" spans="1:63" ht="48" customHeight="1" thickBot="1" x14ac:dyDescent="0.3">
      <c r="A24" s="289" t="s">
        <v>298</v>
      </c>
      <c r="B24" s="289"/>
      <c r="C24" s="289"/>
      <c r="D24" s="289"/>
      <c r="E24" s="290">
        <v>1</v>
      </c>
      <c r="F24" s="291"/>
      <c r="G24" s="124"/>
      <c r="H24" s="292" t="s">
        <v>297</v>
      </c>
      <c r="I24" s="292"/>
      <c r="J24" s="292"/>
      <c r="K24" s="293"/>
      <c r="L24" s="29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row>
    <row r="25" spans="1:63" ht="15.95" customHeight="1" thickBot="1" x14ac:dyDescent="0.3">
      <c r="A25" s="294" t="s">
        <v>296</v>
      </c>
      <c r="B25" s="294"/>
      <c r="C25" s="294"/>
      <c r="D25" s="294"/>
      <c r="E25" s="293"/>
      <c r="F25" s="29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row>
    <row r="26" spans="1:63" ht="15.95" customHeight="1" thickBot="1" x14ac:dyDescent="0.3">
      <c r="A26" s="295" t="s">
        <v>295</v>
      </c>
      <c r="B26" s="295"/>
      <c r="C26" s="295"/>
      <c r="D26" s="295"/>
      <c r="E26" s="293"/>
      <c r="F26" s="293"/>
      <c r="G26" s="123"/>
      <c r="H26" s="302" t="s">
        <v>497</v>
      </c>
      <c r="I26" s="302"/>
      <c r="J26" s="302"/>
      <c r="K26" s="302"/>
      <c r="L26" s="302"/>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row>
    <row r="27" spans="1:63" ht="15.95" customHeight="1" thickBot="1" x14ac:dyDescent="0.3">
      <c r="A27" s="295" t="s">
        <v>294</v>
      </c>
      <c r="B27" s="295"/>
      <c r="C27" s="295"/>
      <c r="D27" s="295"/>
      <c r="E27" s="293"/>
      <c r="F27" s="29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row>
    <row r="28" spans="1:63" ht="32.1" customHeight="1" thickBot="1" x14ac:dyDescent="0.3">
      <c r="A28" s="295" t="s">
        <v>276</v>
      </c>
      <c r="B28" s="295"/>
      <c r="C28" s="295"/>
      <c r="D28" s="295"/>
      <c r="E28" s="293"/>
      <c r="F28" s="29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row>
    <row r="29" spans="1:63" ht="15.95" customHeight="1" thickBot="1" x14ac:dyDescent="0.3">
      <c r="A29" s="295" t="s">
        <v>293</v>
      </c>
      <c r="B29" s="295"/>
      <c r="C29" s="295"/>
      <c r="D29" s="295"/>
      <c r="E29" s="296"/>
      <c r="F29" s="296"/>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row>
    <row r="30" spans="1:63" ht="15.95" customHeight="1" thickBot="1" x14ac:dyDescent="0.3">
      <c r="A30" s="295" t="s">
        <v>292</v>
      </c>
      <c r="B30" s="295"/>
      <c r="C30" s="295"/>
      <c r="D30" s="295"/>
      <c r="E30" s="293"/>
      <c r="F30" s="29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row>
    <row r="31" spans="1:63" ht="15.95" customHeight="1" thickBot="1" x14ac:dyDescent="0.3">
      <c r="A31" s="295"/>
      <c r="B31" s="295"/>
      <c r="C31" s="295"/>
      <c r="D31" s="295"/>
      <c r="E31" s="297"/>
      <c r="F31" s="297"/>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row>
    <row r="32" spans="1:63" ht="15.95" customHeight="1" thickBot="1" x14ac:dyDescent="0.3">
      <c r="A32" s="289" t="s">
        <v>498</v>
      </c>
      <c r="B32" s="289"/>
      <c r="C32" s="289"/>
      <c r="D32" s="289"/>
      <c r="E32" s="296"/>
      <c r="F32" s="296"/>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row>
    <row r="33" spans="1:63" ht="15.95" customHeight="1" thickBot="1" x14ac:dyDescent="0.3">
      <c r="A33" s="294"/>
      <c r="B33" s="294"/>
      <c r="C33" s="294"/>
      <c r="D33" s="294"/>
      <c r="E33" s="297"/>
      <c r="F33" s="297"/>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row>
    <row r="34" spans="1:63" ht="15.95" customHeight="1" thickBot="1" x14ac:dyDescent="0.3">
      <c r="A34" s="295" t="s">
        <v>291</v>
      </c>
      <c r="B34" s="295"/>
      <c r="C34" s="295"/>
      <c r="D34" s="295"/>
      <c r="E34" s="293"/>
      <c r="F34" s="29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row>
    <row r="35" spans="1:63" ht="15.95" customHeight="1" thickBot="1" x14ac:dyDescent="0.3">
      <c r="A35" s="289" t="s">
        <v>290</v>
      </c>
      <c r="B35" s="289"/>
      <c r="C35" s="289"/>
      <c r="D35" s="289"/>
      <c r="E35" s="293"/>
      <c r="F35" s="29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row>
    <row r="36" spans="1:63" ht="15.95" customHeight="1" thickBot="1" x14ac:dyDescent="0.3">
      <c r="A36" s="294" t="s">
        <v>499</v>
      </c>
      <c r="B36" s="294"/>
      <c r="C36" s="294"/>
      <c r="D36" s="294"/>
      <c r="E36" s="296"/>
      <c r="F36" s="296"/>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row>
    <row r="37" spans="1:63" ht="15.95" customHeight="1" thickBot="1" x14ac:dyDescent="0.3">
      <c r="A37" s="295" t="s">
        <v>500</v>
      </c>
      <c r="B37" s="295"/>
      <c r="C37" s="295"/>
      <c r="D37" s="295"/>
      <c r="E37" s="296"/>
      <c r="F37" s="296"/>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row>
    <row r="38" spans="1:63" ht="15.95" customHeight="1" thickBot="1" x14ac:dyDescent="0.3">
      <c r="A38" s="295" t="s">
        <v>501</v>
      </c>
      <c r="B38" s="295"/>
      <c r="C38" s="295"/>
      <c r="D38" s="295"/>
      <c r="E38" s="296"/>
      <c r="F38" s="296"/>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row>
    <row r="39" spans="1:63" ht="15.95" customHeight="1" thickBot="1" x14ac:dyDescent="0.3">
      <c r="A39" s="295" t="s">
        <v>502</v>
      </c>
      <c r="B39" s="295"/>
      <c r="C39" s="295"/>
      <c r="D39" s="295"/>
      <c r="E39" s="293"/>
      <c r="F39" s="29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row>
    <row r="40" spans="1:63" ht="15.95" customHeight="1" thickBot="1" x14ac:dyDescent="0.3">
      <c r="A40" s="295" t="s">
        <v>503</v>
      </c>
      <c r="B40" s="295"/>
      <c r="C40" s="295"/>
      <c r="D40" s="295"/>
      <c r="E40" s="296"/>
      <c r="F40" s="296"/>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row>
    <row r="41" spans="1:63" ht="15.95" customHeight="1" thickBot="1" x14ac:dyDescent="0.3">
      <c r="A41" s="295" t="s">
        <v>504</v>
      </c>
      <c r="B41" s="295"/>
      <c r="C41" s="295"/>
      <c r="D41" s="295"/>
      <c r="E41" s="296"/>
      <c r="F41" s="296"/>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row>
    <row r="42" spans="1:63" ht="15.95" customHeight="1" thickBot="1" x14ac:dyDescent="0.3">
      <c r="A42" s="289" t="s">
        <v>289</v>
      </c>
      <c r="B42" s="289"/>
      <c r="C42" s="289"/>
      <c r="D42" s="289"/>
      <c r="E42" s="296"/>
      <c r="F42" s="296"/>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row>
    <row r="43" spans="1:63" ht="15.95" customHeight="1" x14ac:dyDescent="0.25">
      <c r="A43" s="294" t="s">
        <v>288</v>
      </c>
      <c r="B43" s="294"/>
      <c r="C43" s="294"/>
      <c r="D43" s="294"/>
      <c r="E43" s="288"/>
      <c r="F43" s="288"/>
      <c r="G43" s="125"/>
      <c r="H43" s="125"/>
      <c r="I43" s="125"/>
      <c r="J43" s="125"/>
      <c r="K43" s="125"/>
      <c r="L43" s="125"/>
      <c r="M43" s="126"/>
      <c r="N43" s="126" t="s">
        <v>505</v>
      </c>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row>
    <row r="44" spans="1:63" ht="15.95" customHeight="1" x14ac:dyDescent="0.25">
      <c r="A44" s="279" t="s">
        <v>287</v>
      </c>
      <c r="B44" s="279"/>
      <c r="C44" s="279"/>
      <c r="D44" s="279"/>
      <c r="E44" s="280"/>
      <c r="F44" s="280"/>
      <c r="G44" s="127"/>
      <c r="H44" s="127"/>
      <c r="I44" s="127"/>
      <c r="J44" s="127"/>
      <c r="K44" s="127"/>
      <c r="L44" s="127"/>
      <c r="M44" s="128"/>
      <c r="N44" s="129"/>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row>
    <row r="45" spans="1:63" ht="15.95" customHeight="1" x14ac:dyDescent="0.25">
      <c r="A45" s="279" t="s">
        <v>286</v>
      </c>
      <c r="B45" s="279"/>
      <c r="C45" s="279"/>
      <c r="D45" s="279"/>
      <c r="E45" s="280"/>
      <c r="F45" s="280"/>
      <c r="G45" s="127"/>
      <c r="H45" s="127"/>
      <c r="I45" s="127"/>
      <c r="J45" s="127"/>
      <c r="K45" s="127"/>
      <c r="L45" s="127"/>
      <c r="M45" s="128"/>
      <c r="N45" s="129"/>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row>
    <row r="46" spans="1:63" ht="15.95" customHeight="1" x14ac:dyDescent="0.25">
      <c r="A46" s="279" t="s">
        <v>506</v>
      </c>
      <c r="B46" s="279"/>
      <c r="C46" s="279"/>
      <c r="D46" s="279"/>
      <c r="E46" s="280"/>
      <c r="F46" s="280"/>
      <c r="G46" s="129"/>
      <c r="H46" s="129"/>
      <c r="I46" s="129"/>
      <c r="J46" s="129"/>
      <c r="K46" s="129"/>
      <c r="L46" s="129"/>
      <c r="M46" s="128"/>
      <c r="N46" s="129"/>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row>
    <row r="47" spans="1:63" ht="15.95" customHeight="1" x14ac:dyDescent="0.25">
      <c r="A47" s="279" t="s">
        <v>287</v>
      </c>
      <c r="B47" s="279"/>
      <c r="C47" s="279"/>
      <c r="D47" s="279"/>
      <c r="E47" s="280"/>
      <c r="F47" s="280"/>
      <c r="G47" s="127"/>
      <c r="H47" s="127"/>
      <c r="I47" s="130"/>
      <c r="J47" s="130"/>
      <c r="K47" s="130"/>
      <c r="L47" s="130"/>
      <c r="M47" s="128"/>
      <c r="N47" s="129"/>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row>
    <row r="48" spans="1:63" ht="15.95" customHeight="1" x14ac:dyDescent="0.25">
      <c r="A48" s="279" t="s">
        <v>286</v>
      </c>
      <c r="B48" s="279"/>
      <c r="C48" s="279"/>
      <c r="D48" s="279"/>
      <c r="E48" s="280"/>
      <c r="F48" s="280"/>
      <c r="G48" s="127"/>
      <c r="H48" s="127"/>
      <c r="I48" s="127"/>
      <c r="J48" s="127"/>
      <c r="K48" s="127"/>
      <c r="L48" s="127"/>
      <c r="M48" s="128"/>
      <c r="N48" s="129"/>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row>
    <row r="49" spans="1:63" ht="15.95" customHeight="1" x14ac:dyDescent="0.25">
      <c r="A49" s="279" t="s">
        <v>506</v>
      </c>
      <c r="B49" s="279"/>
      <c r="C49" s="279"/>
      <c r="D49" s="279"/>
      <c r="E49" s="280"/>
      <c r="F49" s="280"/>
      <c r="G49" s="129"/>
      <c r="H49" s="129"/>
      <c r="I49" s="129"/>
      <c r="J49" s="129"/>
      <c r="K49" s="129"/>
      <c r="L49" s="129"/>
      <c r="M49" s="128"/>
      <c r="N49" s="129"/>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row>
    <row r="50" spans="1:63" ht="15.95" customHeight="1" x14ac:dyDescent="0.25">
      <c r="A50" s="279" t="s">
        <v>287</v>
      </c>
      <c r="B50" s="279"/>
      <c r="C50" s="279"/>
      <c r="D50" s="279"/>
      <c r="E50" s="280"/>
      <c r="F50" s="280"/>
      <c r="G50" s="127"/>
      <c r="H50" s="127"/>
      <c r="I50" s="127"/>
      <c r="J50" s="127"/>
      <c r="K50" s="127"/>
      <c r="L50" s="127"/>
      <c r="M50" s="128"/>
      <c r="N50" s="129"/>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row>
    <row r="51" spans="1:63" ht="15.95" customHeight="1" x14ac:dyDescent="0.25">
      <c r="A51" s="279" t="s">
        <v>286</v>
      </c>
      <c r="B51" s="279"/>
      <c r="C51" s="279"/>
      <c r="D51" s="279"/>
      <c r="E51" s="280"/>
      <c r="F51" s="280"/>
      <c r="G51" s="127"/>
      <c r="H51" s="127"/>
      <c r="I51" s="127"/>
      <c r="J51" s="127"/>
      <c r="K51" s="127"/>
      <c r="L51" s="127"/>
      <c r="M51" s="128"/>
      <c r="N51" s="129"/>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row>
    <row r="52" spans="1:63" ht="15.95" customHeight="1" x14ac:dyDescent="0.25">
      <c r="A52" s="279" t="s">
        <v>506</v>
      </c>
      <c r="B52" s="279"/>
      <c r="C52" s="279"/>
      <c r="D52" s="279"/>
      <c r="E52" s="280"/>
      <c r="F52" s="280"/>
      <c r="G52" s="129"/>
      <c r="H52" s="129"/>
      <c r="I52" s="129"/>
      <c r="J52" s="129"/>
      <c r="K52" s="129"/>
      <c r="L52" s="129"/>
      <c r="M52" s="128"/>
      <c r="N52" s="129"/>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row>
    <row r="53" spans="1:63" ht="15.95" customHeight="1" thickBot="1" x14ac:dyDescent="0.3">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row>
    <row r="54" spans="1:63" ht="15.95" customHeight="1" x14ac:dyDescent="0.25">
      <c r="A54" s="308" t="s">
        <v>285</v>
      </c>
      <c r="B54" s="308"/>
      <c r="C54" s="308"/>
      <c r="D54" s="308"/>
      <c r="E54" s="288"/>
      <c r="F54" s="288"/>
      <c r="G54" s="125"/>
      <c r="H54" s="125"/>
      <c r="I54" s="125"/>
      <c r="J54" s="125"/>
      <c r="K54" s="125"/>
      <c r="L54" s="125"/>
      <c r="M54" s="126"/>
      <c r="N54" s="126" t="s">
        <v>505</v>
      </c>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row>
    <row r="55" spans="1:63" ht="15.95" customHeight="1" x14ac:dyDescent="0.25">
      <c r="A55" s="279" t="s">
        <v>284</v>
      </c>
      <c r="B55" s="279"/>
      <c r="C55" s="279"/>
      <c r="D55" s="279"/>
      <c r="E55" s="280"/>
      <c r="F55" s="280"/>
      <c r="G55" s="129"/>
      <c r="H55" s="129"/>
      <c r="I55" s="129"/>
      <c r="J55" s="129"/>
      <c r="K55" s="129"/>
      <c r="L55" s="129"/>
      <c r="M55" s="128"/>
      <c r="N55" s="129"/>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row>
    <row r="56" spans="1:63" ht="15.95" customHeight="1" x14ac:dyDescent="0.25">
      <c r="A56" s="279" t="s">
        <v>283</v>
      </c>
      <c r="B56" s="279"/>
      <c r="C56" s="279"/>
      <c r="D56" s="279"/>
      <c r="E56" s="280"/>
      <c r="F56" s="280"/>
      <c r="G56" s="129"/>
      <c r="H56" s="129"/>
      <c r="I56" s="129"/>
      <c r="J56" s="129"/>
      <c r="K56" s="129"/>
      <c r="L56" s="129"/>
      <c r="M56" s="128"/>
      <c r="N56" s="129"/>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row>
    <row r="57" spans="1:63" ht="15.95" customHeight="1" x14ac:dyDescent="0.25">
      <c r="A57" s="279" t="s">
        <v>282</v>
      </c>
      <c r="B57" s="279"/>
      <c r="C57" s="279"/>
      <c r="D57" s="279"/>
      <c r="E57" s="280"/>
      <c r="F57" s="280"/>
      <c r="G57" s="129"/>
      <c r="H57" s="129"/>
      <c r="I57" s="129"/>
      <c r="J57" s="129"/>
      <c r="K57" s="129"/>
      <c r="L57" s="129"/>
      <c r="M57" s="128"/>
      <c r="N57" s="129"/>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row>
    <row r="58" spans="1:63" ht="15.95" customHeight="1" x14ac:dyDescent="0.25">
      <c r="A58" s="279" t="s">
        <v>281</v>
      </c>
      <c r="B58" s="279"/>
      <c r="C58" s="279"/>
      <c r="D58" s="279"/>
      <c r="E58" s="280"/>
      <c r="F58" s="280"/>
      <c r="G58" s="129"/>
      <c r="H58" s="129"/>
      <c r="I58" s="129"/>
      <c r="J58" s="129"/>
      <c r="K58" s="129"/>
      <c r="L58" s="129"/>
      <c r="M58" s="128"/>
      <c r="N58" s="129"/>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row>
    <row r="59" spans="1:63" ht="32.1" customHeight="1" x14ac:dyDescent="0.25">
      <c r="A59" s="279" t="s">
        <v>284</v>
      </c>
      <c r="B59" s="279"/>
      <c r="C59" s="279"/>
      <c r="D59" s="279"/>
      <c r="E59" s="280"/>
      <c r="F59" s="280"/>
      <c r="G59" s="129"/>
      <c r="H59" s="129"/>
      <c r="I59" s="129"/>
      <c r="J59" s="129"/>
      <c r="K59" s="129"/>
      <c r="L59" s="129"/>
      <c r="M59" s="128"/>
      <c r="N59" s="129"/>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row>
    <row r="60" spans="1:63" ht="15.95" customHeight="1" x14ac:dyDescent="0.25">
      <c r="A60" s="279" t="s">
        <v>283</v>
      </c>
      <c r="B60" s="279"/>
      <c r="C60" s="279"/>
      <c r="D60" s="279"/>
      <c r="E60" s="280"/>
      <c r="F60" s="280"/>
      <c r="G60" s="129"/>
      <c r="H60" s="129"/>
      <c r="I60" s="129"/>
      <c r="J60" s="129"/>
      <c r="K60" s="129"/>
      <c r="L60" s="129"/>
      <c r="M60" s="128"/>
      <c r="N60" s="129"/>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row>
    <row r="61" spans="1:63" ht="15.95" customHeight="1" x14ac:dyDescent="0.25">
      <c r="A61" s="279" t="s">
        <v>282</v>
      </c>
      <c r="B61" s="279"/>
      <c r="C61" s="279"/>
      <c r="D61" s="279"/>
      <c r="E61" s="280"/>
      <c r="F61" s="280"/>
      <c r="G61" s="129"/>
      <c r="H61" s="129"/>
      <c r="I61" s="129"/>
      <c r="J61" s="129"/>
      <c r="K61" s="129"/>
      <c r="L61" s="129"/>
      <c r="M61" s="128"/>
      <c r="N61" s="129"/>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row>
    <row r="62" spans="1:63" ht="15.95" customHeight="1" x14ac:dyDescent="0.25">
      <c r="A62" s="279" t="s">
        <v>281</v>
      </c>
      <c r="B62" s="279"/>
      <c r="C62" s="279"/>
      <c r="D62" s="279"/>
      <c r="E62" s="280"/>
      <c r="F62" s="280"/>
      <c r="G62" s="129"/>
      <c r="H62" s="129"/>
      <c r="I62" s="129"/>
      <c r="J62" s="129"/>
      <c r="K62" s="129"/>
      <c r="L62" s="129"/>
      <c r="M62" s="128"/>
      <c r="N62" s="129"/>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row>
    <row r="63" spans="1:63" ht="15.95" customHeight="1" x14ac:dyDescent="0.25">
      <c r="A63" s="279" t="s">
        <v>284</v>
      </c>
      <c r="B63" s="279"/>
      <c r="C63" s="279"/>
      <c r="D63" s="279"/>
      <c r="E63" s="280"/>
      <c r="F63" s="280"/>
      <c r="G63" s="129"/>
      <c r="H63" s="129"/>
      <c r="I63" s="129"/>
      <c r="J63" s="129"/>
      <c r="K63" s="129"/>
      <c r="L63" s="129"/>
      <c r="M63" s="128"/>
      <c r="N63" s="129"/>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row>
    <row r="64" spans="1:63" ht="15.95" customHeight="1" x14ac:dyDescent="0.25">
      <c r="A64" s="279" t="s">
        <v>283</v>
      </c>
      <c r="B64" s="279"/>
      <c r="C64" s="279"/>
      <c r="D64" s="279"/>
      <c r="E64" s="280"/>
      <c r="F64" s="280"/>
      <c r="G64" s="129"/>
      <c r="H64" s="129"/>
      <c r="I64" s="129"/>
      <c r="J64" s="129"/>
      <c r="K64" s="129"/>
      <c r="L64" s="129"/>
      <c r="M64" s="128"/>
      <c r="N64" s="129"/>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row>
    <row r="65" spans="1:63" ht="15.95" customHeight="1" x14ac:dyDescent="0.25">
      <c r="A65" s="279" t="s">
        <v>282</v>
      </c>
      <c r="B65" s="279"/>
      <c r="C65" s="279"/>
      <c r="D65" s="279"/>
      <c r="E65" s="280"/>
      <c r="F65" s="280"/>
      <c r="G65" s="129"/>
      <c r="H65" s="129"/>
      <c r="I65" s="129"/>
      <c r="J65" s="129"/>
      <c r="K65" s="129"/>
      <c r="L65" s="129"/>
      <c r="M65" s="128"/>
      <c r="N65" s="129"/>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row>
    <row r="66" spans="1:63" ht="15.95" customHeight="1" x14ac:dyDescent="0.25">
      <c r="A66" s="279" t="s">
        <v>281</v>
      </c>
      <c r="B66" s="279"/>
      <c r="C66" s="279"/>
      <c r="D66" s="279"/>
      <c r="E66" s="280"/>
      <c r="F66" s="280"/>
      <c r="G66" s="129"/>
      <c r="H66" s="129"/>
      <c r="I66" s="129"/>
      <c r="J66" s="129"/>
      <c r="K66" s="129"/>
      <c r="L66" s="129"/>
      <c r="M66" s="128"/>
      <c r="N66" s="129"/>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row>
    <row r="67" spans="1:63" ht="15.95" customHeight="1" thickBot="1" x14ac:dyDescent="0.3">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row>
    <row r="68" spans="1:63" ht="15.95" customHeight="1" x14ac:dyDescent="0.25">
      <c r="A68" s="308" t="s">
        <v>280</v>
      </c>
      <c r="B68" s="308"/>
      <c r="C68" s="308"/>
      <c r="D68" s="308"/>
      <c r="E68" s="288"/>
      <c r="F68" s="288"/>
      <c r="G68" s="125">
        <v>2019</v>
      </c>
      <c r="H68" s="125">
        <v>2020</v>
      </c>
      <c r="I68" s="125">
        <v>2021</v>
      </c>
      <c r="J68" s="125">
        <v>2022</v>
      </c>
      <c r="K68" s="125">
        <v>2023</v>
      </c>
      <c r="L68" s="125">
        <v>2024</v>
      </c>
      <c r="M68" s="126"/>
      <c r="N68" s="126" t="s">
        <v>505</v>
      </c>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row>
    <row r="69" spans="1:63" ht="15.95" customHeight="1" x14ac:dyDescent="0.25">
      <c r="A69" s="279" t="s">
        <v>279</v>
      </c>
      <c r="B69" s="279"/>
      <c r="C69" s="279"/>
      <c r="D69" s="279"/>
      <c r="E69" s="280"/>
      <c r="F69" s="280"/>
      <c r="G69" s="129"/>
      <c r="H69" s="129"/>
      <c r="I69" s="129"/>
      <c r="J69" s="129"/>
      <c r="K69" s="129"/>
      <c r="L69" s="129"/>
      <c r="M69" s="128"/>
      <c r="N69" s="129"/>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row>
    <row r="70" spans="1:63" ht="15.95" customHeight="1" x14ac:dyDescent="0.25">
      <c r="A70" s="279" t="s">
        <v>278</v>
      </c>
      <c r="B70" s="279"/>
      <c r="C70" s="279"/>
      <c r="D70" s="279"/>
      <c r="E70" s="280"/>
      <c r="F70" s="280"/>
      <c r="G70" s="129"/>
      <c r="H70" s="129"/>
      <c r="I70" s="129"/>
      <c r="J70" s="129"/>
      <c r="K70" s="129"/>
      <c r="L70" s="129"/>
      <c r="M70" s="128"/>
      <c r="N70" s="129"/>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row>
    <row r="71" spans="1:63" ht="15.95" customHeight="1" x14ac:dyDescent="0.25">
      <c r="A71" s="279" t="s">
        <v>277</v>
      </c>
      <c r="B71" s="279"/>
      <c r="C71" s="279"/>
      <c r="D71" s="279"/>
      <c r="E71" s="280"/>
      <c r="F71" s="280"/>
      <c r="G71" s="129"/>
      <c r="H71" s="129"/>
      <c r="I71" s="129"/>
      <c r="J71" s="129"/>
      <c r="K71" s="129"/>
      <c r="L71" s="129"/>
      <c r="M71" s="128"/>
      <c r="N71" s="129"/>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row>
    <row r="72" spans="1:63" ht="15.95" customHeight="1" x14ac:dyDescent="0.25">
      <c r="A72" s="279" t="s">
        <v>507</v>
      </c>
      <c r="B72" s="279"/>
      <c r="C72" s="279"/>
      <c r="D72" s="279"/>
      <c r="E72" s="280"/>
      <c r="F72" s="280"/>
      <c r="G72" s="129"/>
      <c r="H72" s="131"/>
      <c r="I72" s="131"/>
      <c r="J72" s="131"/>
      <c r="K72" s="131"/>
      <c r="L72" s="131"/>
      <c r="M72" s="128"/>
      <c r="N72" s="131"/>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row>
    <row r="73" spans="1:63" ht="15.95" customHeight="1" x14ac:dyDescent="0.25">
      <c r="A73" s="279" t="s">
        <v>275</v>
      </c>
      <c r="B73" s="279"/>
      <c r="C73" s="279"/>
      <c r="D73" s="279"/>
      <c r="E73" s="280"/>
      <c r="F73" s="280"/>
      <c r="G73" s="131"/>
      <c r="H73" s="131"/>
      <c r="I73" s="131"/>
      <c r="J73" s="131"/>
      <c r="K73" s="131"/>
      <c r="L73" s="131"/>
      <c r="M73" s="128"/>
      <c r="N73" s="131"/>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row>
    <row r="74" spans="1:63" ht="15.95" customHeight="1" x14ac:dyDescent="0.25">
      <c r="A74" s="279" t="s">
        <v>508</v>
      </c>
      <c r="B74" s="279"/>
      <c r="C74" s="279"/>
      <c r="D74" s="279"/>
      <c r="E74" s="280"/>
      <c r="F74" s="280"/>
      <c r="G74" s="131"/>
      <c r="H74" s="131"/>
      <c r="I74" s="131"/>
      <c r="J74" s="131"/>
      <c r="K74" s="131"/>
      <c r="L74" s="131"/>
      <c r="M74" s="128"/>
      <c r="N74" s="131"/>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row>
    <row r="75" spans="1:63" ht="15.95" customHeight="1" x14ac:dyDescent="0.25">
      <c r="A75" s="279" t="s">
        <v>271</v>
      </c>
      <c r="B75" s="279"/>
      <c r="C75" s="279"/>
      <c r="D75" s="279"/>
      <c r="E75" s="280"/>
      <c r="F75" s="280"/>
      <c r="G75" s="131"/>
      <c r="H75" s="131"/>
      <c r="I75" s="131"/>
      <c r="J75" s="131"/>
      <c r="K75" s="131"/>
      <c r="L75" s="131"/>
      <c r="M75" s="128"/>
      <c r="N75" s="131"/>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row>
    <row r="76" spans="1:63" ht="15.95" customHeight="1" x14ac:dyDescent="0.25">
      <c r="A76" s="279" t="s">
        <v>509</v>
      </c>
      <c r="B76" s="279"/>
      <c r="C76" s="279"/>
      <c r="D76" s="279"/>
      <c r="E76" s="280"/>
      <c r="F76" s="280"/>
      <c r="G76" s="131"/>
      <c r="H76" s="131"/>
      <c r="I76" s="131"/>
      <c r="J76" s="131"/>
      <c r="K76" s="131"/>
      <c r="L76" s="131"/>
      <c r="M76" s="128"/>
      <c r="N76" s="131"/>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row>
    <row r="77" spans="1:63" ht="15.95" customHeight="1" x14ac:dyDescent="0.25">
      <c r="A77" s="279" t="s">
        <v>270</v>
      </c>
      <c r="B77" s="279"/>
      <c r="C77" s="279"/>
      <c r="D77" s="279"/>
      <c r="E77" s="280"/>
      <c r="F77" s="280"/>
      <c r="G77" s="129"/>
      <c r="H77" s="129"/>
      <c r="I77" s="129"/>
      <c r="J77" s="129"/>
      <c r="K77" s="129"/>
      <c r="L77" s="129"/>
      <c r="M77" s="128"/>
      <c r="N77" s="129"/>
      <c r="O77" s="123"/>
      <c r="P77" s="123"/>
      <c r="Q77" s="123"/>
      <c r="R77" s="123"/>
      <c r="S77" s="123"/>
      <c r="T77" s="123"/>
      <c r="U77" s="123"/>
      <c r="V77" s="123"/>
      <c r="W77" s="123"/>
      <c r="X77" s="123"/>
      <c r="Y77" s="123"/>
      <c r="Z77" s="123"/>
      <c r="AA77" s="123"/>
      <c r="AB77" s="123"/>
      <c r="AC77" s="123"/>
      <c r="AD77" s="123"/>
      <c r="AE77" s="123"/>
      <c r="AF77" s="123"/>
      <c r="AG77" s="123"/>
      <c r="AH77" s="123"/>
      <c r="AI77" s="123"/>
      <c r="AJ77" s="123"/>
      <c r="AK77" s="123"/>
      <c r="AL77" s="123"/>
      <c r="AM77" s="123"/>
      <c r="AN77" s="123"/>
      <c r="AO77" s="123"/>
      <c r="AP77" s="123"/>
      <c r="AQ77" s="123"/>
      <c r="AR77" s="123"/>
      <c r="AS77" s="123"/>
      <c r="AT77" s="123"/>
      <c r="AU77" s="123"/>
      <c r="AV77" s="123"/>
      <c r="AW77" s="123"/>
      <c r="AX77" s="123"/>
      <c r="AY77" s="123"/>
      <c r="AZ77" s="123"/>
      <c r="BA77" s="123"/>
      <c r="BB77" s="123"/>
      <c r="BC77" s="123"/>
      <c r="BD77" s="123"/>
      <c r="BE77" s="123"/>
      <c r="BF77" s="123"/>
      <c r="BG77" s="123"/>
      <c r="BH77" s="123"/>
      <c r="BI77" s="123"/>
      <c r="BJ77" s="123"/>
      <c r="BK77" s="123"/>
    </row>
    <row r="78" spans="1:63" ht="15.95" customHeight="1" x14ac:dyDescent="0.25">
      <c r="A78" s="279" t="s">
        <v>274</v>
      </c>
      <c r="B78" s="279"/>
      <c r="C78" s="279"/>
      <c r="D78" s="279"/>
      <c r="E78" s="280"/>
      <c r="F78" s="280"/>
      <c r="G78" s="131"/>
      <c r="H78" s="131"/>
      <c r="I78" s="131"/>
      <c r="J78" s="131"/>
      <c r="K78" s="131"/>
      <c r="L78" s="131"/>
      <c r="M78" s="128"/>
      <c r="N78" s="131"/>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row>
    <row r="79" spans="1:63" ht="15.95" customHeight="1" x14ac:dyDescent="0.25">
      <c r="A79" s="279" t="s">
        <v>269</v>
      </c>
      <c r="B79" s="279"/>
      <c r="C79" s="279"/>
      <c r="D79" s="279"/>
      <c r="E79" s="280"/>
      <c r="F79" s="280"/>
      <c r="G79" s="129"/>
      <c r="H79" s="129"/>
      <c r="I79" s="129"/>
      <c r="J79" s="129"/>
      <c r="K79" s="129"/>
      <c r="L79" s="129"/>
      <c r="M79" s="128"/>
      <c r="N79" s="129"/>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c r="BK79" s="123"/>
    </row>
    <row r="80" spans="1:63" ht="15.95" customHeight="1" x14ac:dyDescent="0.25">
      <c r="A80" s="279" t="s">
        <v>273</v>
      </c>
      <c r="B80" s="279"/>
      <c r="C80" s="279"/>
      <c r="D80" s="279"/>
      <c r="E80" s="280"/>
      <c r="F80" s="280"/>
      <c r="G80" s="131"/>
      <c r="H80" s="131"/>
      <c r="I80" s="131"/>
      <c r="J80" s="131"/>
      <c r="K80" s="131"/>
      <c r="L80" s="131"/>
      <c r="M80" s="128"/>
      <c r="N80" s="131"/>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row>
    <row r="81" spans="1:63" ht="15.95" customHeight="1" x14ac:dyDescent="0.25">
      <c r="A81" s="279" t="s">
        <v>279</v>
      </c>
      <c r="B81" s="279"/>
      <c r="C81" s="279"/>
      <c r="D81" s="279"/>
      <c r="E81" s="280"/>
      <c r="F81" s="280"/>
      <c r="G81" s="129"/>
      <c r="H81" s="129"/>
      <c r="I81" s="129"/>
      <c r="J81" s="129"/>
      <c r="K81" s="129"/>
      <c r="L81" s="129"/>
      <c r="M81" s="128"/>
      <c r="N81" s="129"/>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c r="BK81" s="123"/>
    </row>
    <row r="82" spans="1:63" ht="32.1" customHeight="1" x14ac:dyDescent="0.25">
      <c r="A82" s="279" t="s">
        <v>278</v>
      </c>
      <c r="B82" s="279"/>
      <c r="C82" s="279"/>
      <c r="D82" s="279"/>
      <c r="E82" s="280"/>
      <c r="F82" s="280"/>
      <c r="G82" s="129"/>
      <c r="H82" s="129"/>
      <c r="I82" s="129"/>
      <c r="J82" s="129"/>
      <c r="K82" s="129"/>
      <c r="L82" s="129"/>
      <c r="M82" s="128"/>
      <c r="N82" s="129"/>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row>
    <row r="83" spans="1:63" ht="15.95" customHeight="1" x14ac:dyDescent="0.25">
      <c r="A83" s="279" t="s">
        <v>277</v>
      </c>
      <c r="B83" s="279"/>
      <c r="C83" s="279"/>
      <c r="D83" s="279"/>
      <c r="E83" s="280"/>
      <c r="F83" s="280"/>
      <c r="G83" s="129"/>
      <c r="H83" s="129"/>
      <c r="I83" s="129"/>
      <c r="J83" s="129"/>
      <c r="K83" s="129"/>
      <c r="L83" s="129"/>
      <c r="M83" s="128"/>
      <c r="N83" s="129"/>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c r="BK83" s="123"/>
    </row>
    <row r="84" spans="1:63" ht="15.95" customHeight="1" x14ac:dyDescent="0.25">
      <c r="A84" s="279" t="s">
        <v>507</v>
      </c>
      <c r="B84" s="279"/>
      <c r="C84" s="279"/>
      <c r="D84" s="279"/>
      <c r="E84" s="280"/>
      <c r="F84" s="280"/>
      <c r="G84" s="129"/>
      <c r="H84" s="131"/>
      <c r="I84" s="131"/>
      <c r="J84" s="131"/>
      <c r="K84" s="131"/>
      <c r="L84" s="131"/>
      <c r="M84" s="128"/>
      <c r="N84" s="131"/>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row>
    <row r="85" spans="1:63" ht="15.95" customHeight="1" x14ac:dyDescent="0.25">
      <c r="A85" s="279" t="s">
        <v>275</v>
      </c>
      <c r="B85" s="279"/>
      <c r="C85" s="279"/>
      <c r="D85" s="279"/>
      <c r="E85" s="280"/>
      <c r="F85" s="280"/>
      <c r="G85" s="131"/>
      <c r="H85" s="131"/>
      <c r="I85" s="131"/>
      <c r="J85" s="131"/>
      <c r="K85" s="131"/>
      <c r="L85" s="131"/>
      <c r="M85" s="128"/>
      <c r="N85" s="131"/>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row>
    <row r="86" spans="1:63" ht="11.45" customHeight="1" x14ac:dyDescent="0.25">
      <c r="A86" s="279" t="s">
        <v>508</v>
      </c>
      <c r="B86" s="279"/>
      <c r="C86" s="279"/>
      <c r="D86" s="279"/>
      <c r="E86" s="280"/>
      <c r="F86" s="280"/>
      <c r="G86" s="131"/>
      <c r="H86" s="131"/>
      <c r="I86" s="131"/>
      <c r="J86" s="131"/>
      <c r="K86" s="131"/>
      <c r="L86" s="131"/>
      <c r="M86" s="128"/>
      <c r="N86" s="131"/>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row>
    <row r="87" spans="1:63" ht="11.45" customHeight="1" x14ac:dyDescent="0.25">
      <c r="A87" s="279" t="s">
        <v>271</v>
      </c>
      <c r="B87" s="279"/>
      <c r="C87" s="279"/>
      <c r="D87" s="279"/>
      <c r="E87" s="280"/>
      <c r="F87" s="280"/>
      <c r="G87" s="131"/>
      <c r="H87" s="131"/>
      <c r="I87" s="131"/>
      <c r="J87" s="131"/>
      <c r="K87" s="131"/>
      <c r="L87" s="131"/>
      <c r="M87" s="128"/>
      <c r="N87" s="131"/>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c r="AX87" s="123"/>
      <c r="AY87" s="123"/>
      <c r="AZ87" s="123"/>
      <c r="BA87" s="123"/>
      <c r="BB87" s="123"/>
      <c r="BC87" s="123"/>
      <c r="BD87" s="123"/>
      <c r="BE87" s="123"/>
      <c r="BF87" s="123"/>
      <c r="BG87" s="123"/>
      <c r="BH87" s="123"/>
      <c r="BI87" s="123"/>
      <c r="BJ87" s="123"/>
      <c r="BK87" s="123"/>
    </row>
    <row r="88" spans="1:63" ht="11.45" customHeight="1" x14ac:dyDescent="0.25">
      <c r="A88" s="279" t="s">
        <v>509</v>
      </c>
      <c r="B88" s="279"/>
      <c r="C88" s="279"/>
      <c r="D88" s="279"/>
      <c r="E88" s="280"/>
      <c r="F88" s="280"/>
      <c r="G88" s="131"/>
      <c r="H88" s="131"/>
      <c r="I88" s="131"/>
      <c r="J88" s="131"/>
      <c r="K88" s="131"/>
      <c r="L88" s="131"/>
      <c r="M88" s="128"/>
      <c r="N88" s="131"/>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row>
    <row r="89" spans="1:63" ht="11.45" customHeight="1" x14ac:dyDescent="0.25">
      <c r="A89" s="279" t="s">
        <v>270</v>
      </c>
      <c r="B89" s="279"/>
      <c r="C89" s="279"/>
      <c r="D89" s="279"/>
      <c r="E89" s="280"/>
      <c r="F89" s="280"/>
      <c r="G89" s="129"/>
      <c r="H89" s="129"/>
      <c r="I89" s="129"/>
      <c r="J89" s="129"/>
      <c r="K89" s="129"/>
      <c r="L89" s="129"/>
      <c r="M89" s="128"/>
      <c r="N89" s="129"/>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3"/>
      <c r="AU89" s="123"/>
      <c r="AV89" s="123"/>
      <c r="AW89" s="123"/>
      <c r="AX89" s="123"/>
      <c r="AY89" s="123"/>
      <c r="AZ89" s="123"/>
      <c r="BA89" s="123"/>
      <c r="BB89" s="123"/>
      <c r="BC89" s="123"/>
      <c r="BD89" s="123"/>
      <c r="BE89" s="123"/>
      <c r="BF89" s="123"/>
      <c r="BG89" s="123"/>
      <c r="BH89" s="123"/>
      <c r="BI89" s="123"/>
      <c r="BJ89" s="123"/>
      <c r="BK89" s="123"/>
    </row>
    <row r="90" spans="1:63" ht="11.45" customHeight="1" x14ac:dyDescent="0.25">
      <c r="A90" s="279" t="s">
        <v>274</v>
      </c>
      <c r="B90" s="279"/>
      <c r="C90" s="279"/>
      <c r="D90" s="279"/>
      <c r="E90" s="280"/>
      <c r="F90" s="280"/>
      <c r="G90" s="131"/>
      <c r="H90" s="131"/>
      <c r="I90" s="131"/>
      <c r="J90" s="131"/>
      <c r="K90" s="131"/>
      <c r="L90" s="131"/>
      <c r="M90" s="131"/>
      <c r="N90" s="131"/>
      <c r="O90" s="132"/>
      <c r="P90" s="132"/>
      <c r="Q90" s="132"/>
      <c r="R90" s="132"/>
      <c r="S90" s="132"/>
      <c r="T90" s="132"/>
      <c r="U90" s="132"/>
      <c r="V90" s="132"/>
      <c r="W90" s="132"/>
      <c r="X90" s="132"/>
      <c r="Y90" s="132"/>
      <c r="Z90" s="132"/>
      <c r="AA90" s="132"/>
      <c r="AB90" s="132"/>
      <c r="AC90" s="132"/>
      <c r="AD90" s="132"/>
      <c r="AE90" s="132"/>
      <c r="AF90" s="131"/>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29"/>
      <c r="BJ90" s="128"/>
      <c r="BK90" s="131">
        <v>-742833</v>
      </c>
    </row>
    <row r="91" spans="1:63" ht="11.45" customHeight="1" x14ac:dyDescent="0.25">
      <c r="A91" s="279" t="s">
        <v>269</v>
      </c>
      <c r="B91" s="279"/>
      <c r="C91" s="279"/>
      <c r="D91" s="279"/>
      <c r="E91" s="280"/>
      <c r="F91" s="280"/>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8"/>
      <c r="BK91" s="129"/>
    </row>
    <row r="92" spans="1:63" ht="11.45" customHeight="1" x14ac:dyDescent="0.25">
      <c r="A92" s="279" t="s">
        <v>273</v>
      </c>
      <c r="B92" s="279"/>
      <c r="C92" s="279"/>
      <c r="D92" s="279"/>
      <c r="E92" s="280"/>
      <c r="F92" s="280"/>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8"/>
      <c r="BK92" s="131">
        <v>-742833</v>
      </c>
    </row>
    <row r="93" spans="1:63" ht="11.45" customHeight="1" x14ac:dyDescent="0.25">
      <c r="A93" s="279" t="s">
        <v>279</v>
      </c>
      <c r="B93" s="279"/>
      <c r="C93" s="279"/>
      <c r="D93" s="279"/>
      <c r="E93" s="280"/>
      <c r="F93" s="280"/>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8"/>
      <c r="BK93" s="129"/>
    </row>
    <row r="94" spans="1:63" ht="11.45" customHeight="1" x14ac:dyDescent="0.25">
      <c r="A94" s="279" t="s">
        <v>278</v>
      </c>
      <c r="B94" s="279"/>
      <c r="C94" s="279"/>
      <c r="D94" s="279"/>
      <c r="E94" s="280"/>
      <c r="F94" s="280"/>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8"/>
      <c r="BK94" s="129"/>
    </row>
    <row r="95" spans="1:63" ht="11.45" customHeight="1" x14ac:dyDescent="0.25">
      <c r="A95" s="279" t="s">
        <v>277</v>
      </c>
      <c r="B95" s="279"/>
      <c r="C95" s="279"/>
      <c r="D95" s="279"/>
      <c r="E95" s="280"/>
      <c r="F95" s="280"/>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8"/>
      <c r="BK95" s="129"/>
    </row>
    <row r="96" spans="1:63" ht="11.45" customHeight="1" x14ac:dyDescent="0.25">
      <c r="A96" s="279" t="s">
        <v>507</v>
      </c>
      <c r="B96" s="279"/>
      <c r="C96" s="279"/>
      <c r="D96" s="279"/>
      <c r="E96" s="280"/>
      <c r="F96" s="280"/>
      <c r="G96" s="129"/>
      <c r="H96" s="131"/>
      <c r="I96" s="131"/>
      <c r="J96" s="131"/>
      <c r="K96" s="131"/>
      <c r="L96" s="131"/>
      <c r="M96" s="131"/>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8"/>
      <c r="BK96" s="131">
        <v>18364646</v>
      </c>
    </row>
    <row r="97" spans="1:63" ht="11.45" customHeight="1" x14ac:dyDescent="0.25">
      <c r="A97" s="279" t="s">
        <v>275</v>
      </c>
      <c r="B97" s="279"/>
      <c r="C97" s="279"/>
      <c r="D97" s="279"/>
      <c r="E97" s="280"/>
      <c r="F97" s="280"/>
      <c r="G97" s="131"/>
      <c r="H97" s="131"/>
      <c r="I97" s="131"/>
      <c r="J97" s="131"/>
      <c r="K97" s="131"/>
      <c r="L97" s="131"/>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8"/>
      <c r="BK97" s="131">
        <v>-12929878</v>
      </c>
    </row>
    <row r="98" spans="1:63" ht="11.45" customHeight="1" x14ac:dyDescent="0.25">
      <c r="A98" s="279" t="s">
        <v>508</v>
      </c>
      <c r="B98" s="279"/>
      <c r="C98" s="279"/>
      <c r="D98" s="279"/>
      <c r="E98" s="280"/>
      <c r="F98" s="280"/>
      <c r="G98" s="131"/>
      <c r="H98" s="131"/>
      <c r="I98" s="131"/>
      <c r="J98" s="131"/>
      <c r="K98" s="131"/>
      <c r="L98" s="131"/>
      <c r="M98" s="131"/>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8"/>
      <c r="BK98" s="131">
        <v>5434769</v>
      </c>
    </row>
    <row r="99" spans="1:63" ht="11.45" customHeight="1" x14ac:dyDescent="0.25">
      <c r="A99" s="279" t="s">
        <v>271</v>
      </c>
      <c r="B99" s="279"/>
      <c r="C99" s="279"/>
      <c r="D99" s="279"/>
      <c r="E99" s="280"/>
      <c r="F99" s="280"/>
      <c r="G99" s="131"/>
      <c r="H99" s="131"/>
      <c r="I99" s="131"/>
      <c r="J99" s="131"/>
      <c r="K99" s="131"/>
      <c r="L99" s="131"/>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8"/>
      <c r="BK99" s="131">
        <v>-517195100</v>
      </c>
    </row>
    <row r="100" spans="1:63" ht="11.45" customHeight="1" x14ac:dyDescent="0.25">
      <c r="A100" s="279" t="s">
        <v>509</v>
      </c>
      <c r="B100" s="279"/>
      <c r="C100" s="279"/>
      <c r="D100" s="279"/>
      <c r="E100" s="280"/>
      <c r="F100" s="280"/>
      <c r="G100" s="131"/>
      <c r="H100" s="131"/>
      <c r="I100" s="131"/>
      <c r="J100" s="131"/>
      <c r="K100" s="131"/>
      <c r="L100" s="131"/>
      <c r="M100" s="131"/>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8"/>
      <c r="BK100" s="131">
        <v>-511760331</v>
      </c>
    </row>
    <row r="101" spans="1:63" ht="11.45" customHeight="1" x14ac:dyDescent="0.25">
      <c r="A101" s="279" t="s">
        <v>270</v>
      </c>
      <c r="B101" s="279"/>
      <c r="C101" s="279"/>
      <c r="D101" s="279"/>
      <c r="E101" s="280"/>
      <c r="F101" s="280"/>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8"/>
      <c r="BK101" s="129"/>
    </row>
    <row r="102" spans="1:63" ht="11.45" customHeight="1" x14ac:dyDescent="0.25">
      <c r="A102" s="279" t="s">
        <v>274</v>
      </c>
      <c r="B102" s="279"/>
      <c r="C102" s="279"/>
      <c r="D102" s="279"/>
      <c r="E102" s="280"/>
      <c r="F102" s="280"/>
      <c r="G102" s="131"/>
      <c r="H102" s="131"/>
      <c r="I102" s="131"/>
      <c r="J102" s="131"/>
      <c r="K102" s="131"/>
      <c r="L102" s="131"/>
      <c r="M102" s="131"/>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8"/>
      <c r="BK102" s="131">
        <v>-511760331</v>
      </c>
    </row>
    <row r="103" spans="1:63" ht="11.45" customHeight="1" x14ac:dyDescent="0.25">
      <c r="A103" s="279" t="s">
        <v>269</v>
      </c>
      <c r="B103" s="279"/>
      <c r="C103" s="279"/>
      <c r="D103" s="279"/>
      <c r="E103" s="280"/>
      <c r="F103" s="280"/>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8"/>
      <c r="BK103" s="129"/>
    </row>
    <row r="104" spans="1:63" ht="11.45" customHeight="1" x14ac:dyDescent="0.25">
      <c r="A104" s="279" t="s">
        <v>273</v>
      </c>
      <c r="B104" s="279"/>
      <c r="C104" s="279"/>
      <c r="D104" s="279"/>
      <c r="E104" s="280"/>
      <c r="F104" s="280"/>
      <c r="G104" s="131"/>
      <c r="H104" s="131"/>
      <c r="I104" s="131"/>
      <c r="J104" s="131"/>
      <c r="K104" s="131"/>
      <c r="L104" s="131"/>
      <c r="M104" s="131"/>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8"/>
      <c r="BK104" s="131">
        <v>-511760331</v>
      </c>
    </row>
    <row r="105" spans="1:63" ht="11.45" customHeight="1" thickBot="1" x14ac:dyDescent="0.3">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row>
    <row r="106" spans="1:63" ht="11.45" customHeight="1" x14ac:dyDescent="0.25">
      <c r="A106" s="287" t="s">
        <v>272</v>
      </c>
      <c r="B106" s="287"/>
      <c r="C106" s="287"/>
      <c r="D106" s="287"/>
      <c r="E106" s="288"/>
      <c r="F106" s="288"/>
      <c r="G106" s="125"/>
      <c r="H106" s="125"/>
      <c r="I106" s="125"/>
      <c r="J106" s="125"/>
      <c r="K106" s="125"/>
      <c r="L106" s="125"/>
      <c r="M106" s="125"/>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t="s">
        <v>505</v>
      </c>
    </row>
    <row r="107" spans="1:63" ht="11.45" customHeight="1" x14ac:dyDescent="0.25">
      <c r="A107" s="279" t="s">
        <v>509</v>
      </c>
      <c r="B107" s="279"/>
      <c r="C107" s="279"/>
      <c r="D107" s="279"/>
      <c r="E107" s="280"/>
      <c r="F107" s="280"/>
      <c r="G107" s="131"/>
      <c r="H107" s="131"/>
      <c r="I107" s="131"/>
      <c r="J107" s="131"/>
      <c r="K107" s="131"/>
      <c r="L107" s="131"/>
      <c r="M107" s="131"/>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8"/>
      <c r="BK107" s="131">
        <v>-511760331</v>
      </c>
    </row>
    <row r="108" spans="1:63" ht="11.45" customHeight="1" x14ac:dyDescent="0.25">
      <c r="A108" s="279" t="s">
        <v>271</v>
      </c>
      <c r="B108" s="279"/>
      <c r="C108" s="279"/>
      <c r="D108" s="279"/>
      <c r="E108" s="280"/>
      <c r="F108" s="280"/>
      <c r="G108" s="131"/>
      <c r="H108" s="131"/>
      <c r="I108" s="131"/>
      <c r="J108" s="131"/>
      <c r="K108" s="131"/>
      <c r="L108" s="131"/>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8"/>
      <c r="BK108" s="131">
        <v>517195100</v>
      </c>
    </row>
    <row r="109" spans="1:63" ht="11.45" customHeight="1" x14ac:dyDescent="0.25">
      <c r="A109" s="279" t="s">
        <v>270</v>
      </c>
      <c r="B109" s="279"/>
      <c r="C109" s="279"/>
      <c r="D109" s="279"/>
      <c r="E109" s="280"/>
      <c r="F109" s="280"/>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8"/>
      <c r="BK109" s="129"/>
    </row>
    <row r="110" spans="1:63" ht="11.45" customHeight="1" x14ac:dyDescent="0.25">
      <c r="A110" s="279" t="s">
        <v>269</v>
      </c>
      <c r="B110" s="279"/>
      <c r="C110" s="279"/>
      <c r="D110" s="279"/>
      <c r="E110" s="280"/>
      <c r="F110" s="280"/>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8"/>
      <c r="BK110" s="129"/>
    </row>
    <row r="111" spans="1:63" ht="11.45" customHeight="1" x14ac:dyDescent="0.25">
      <c r="A111" s="279" t="s">
        <v>268</v>
      </c>
      <c r="B111" s="279"/>
      <c r="C111" s="279"/>
      <c r="D111" s="279"/>
      <c r="E111" s="280"/>
      <c r="F111" s="280"/>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8"/>
      <c r="BK111" s="129"/>
    </row>
    <row r="112" spans="1:63" ht="11.45" customHeight="1" x14ac:dyDescent="0.25">
      <c r="A112" s="279" t="s">
        <v>267</v>
      </c>
      <c r="B112" s="279"/>
      <c r="C112" s="279"/>
      <c r="D112" s="279"/>
      <c r="E112" s="280"/>
      <c r="F112" s="280"/>
      <c r="G112" s="131"/>
      <c r="H112" s="131"/>
      <c r="I112" s="131"/>
      <c r="J112" s="131"/>
      <c r="K112" s="131"/>
      <c r="L112" s="131"/>
      <c r="M112" s="131"/>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8"/>
      <c r="BK112" s="129"/>
    </row>
    <row r="113" spans="1:63" ht="11.45" customHeight="1" x14ac:dyDescent="0.25">
      <c r="A113" s="279" t="s">
        <v>266</v>
      </c>
      <c r="B113" s="279"/>
      <c r="C113" s="279"/>
      <c r="D113" s="279"/>
      <c r="E113" s="280"/>
      <c r="F113" s="280"/>
      <c r="G113" s="131"/>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8"/>
      <c r="BK113" s="131">
        <v>-605846018</v>
      </c>
    </row>
    <row r="114" spans="1:63" ht="11.45" customHeight="1" x14ac:dyDescent="0.25">
      <c r="A114" s="279" t="s">
        <v>265</v>
      </c>
      <c r="B114" s="279"/>
      <c r="C114" s="279"/>
      <c r="D114" s="279"/>
      <c r="E114" s="280"/>
      <c r="F114" s="280"/>
      <c r="G114" s="131"/>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8"/>
      <c r="BK114" s="131">
        <v>605846</v>
      </c>
    </row>
    <row r="115" spans="1:63" ht="11.45" customHeight="1" x14ac:dyDescent="0.25">
      <c r="A115" s="279" t="s">
        <v>264</v>
      </c>
      <c r="B115" s="279"/>
      <c r="C115" s="279"/>
      <c r="D115" s="279"/>
      <c r="E115" s="280"/>
      <c r="F115" s="280"/>
      <c r="G115" s="131"/>
      <c r="H115" s="131"/>
      <c r="I115" s="131"/>
      <c r="J115" s="131"/>
      <c r="K115" s="131"/>
      <c r="L115" s="131"/>
      <c r="M115" s="131"/>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8"/>
      <c r="BK115" s="131">
        <v>8740405</v>
      </c>
    </row>
    <row r="116" spans="1:63" ht="11.45" customHeight="1" x14ac:dyDescent="0.25">
      <c r="A116" s="279" t="s">
        <v>510</v>
      </c>
      <c r="B116" s="279"/>
      <c r="C116" s="279"/>
      <c r="D116" s="279"/>
      <c r="E116" s="280"/>
      <c r="F116" s="280"/>
      <c r="G116" s="131"/>
      <c r="H116" s="131"/>
      <c r="I116" s="131"/>
      <c r="J116" s="131"/>
      <c r="K116" s="131"/>
      <c r="L116" s="131"/>
      <c r="M116" s="131"/>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8"/>
      <c r="BK116" s="129"/>
    </row>
    <row r="117" spans="1:63" ht="11.45" customHeight="1" x14ac:dyDescent="0.25">
      <c r="A117" s="279" t="s">
        <v>263</v>
      </c>
      <c r="B117" s="279"/>
      <c r="C117" s="279"/>
      <c r="D117" s="279"/>
      <c r="E117" s="280"/>
      <c r="F117" s="280"/>
      <c r="G117" s="134"/>
      <c r="H117" s="134"/>
      <c r="I117" s="134"/>
      <c r="J117" s="134"/>
      <c r="K117" s="134"/>
      <c r="L117" s="134"/>
      <c r="M117" s="134"/>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8"/>
      <c r="BK117" s="129"/>
    </row>
    <row r="118" spans="1:63" ht="11.45" customHeight="1" x14ac:dyDescent="0.25">
      <c r="A118" s="279" t="s">
        <v>511</v>
      </c>
      <c r="B118" s="279"/>
      <c r="C118" s="279"/>
      <c r="D118" s="279"/>
      <c r="E118" s="280"/>
      <c r="F118" s="280"/>
      <c r="G118" s="131"/>
      <c r="H118" s="131"/>
      <c r="I118" s="131"/>
      <c r="J118" s="131"/>
      <c r="K118" s="131"/>
      <c r="L118" s="131"/>
      <c r="M118" s="131"/>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8"/>
      <c r="BK118" s="131">
        <v>2205445</v>
      </c>
    </row>
    <row r="119" spans="1:63" ht="11.45" customHeight="1" x14ac:dyDescent="0.25">
      <c r="A119" s="279" t="s">
        <v>512</v>
      </c>
      <c r="B119" s="279"/>
      <c r="C119" s="279"/>
      <c r="D119" s="279"/>
      <c r="E119" s="280"/>
      <c r="F119" s="280"/>
      <c r="G119" s="131"/>
      <c r="H119" s="131"/>
      <c r="I119" s="131"/>
      <c r="J119" s="131"/>
      <c r="K119" s="131"/>
      <c r="L119" s="131"/>
      <c r="M119" s="131"/>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8"/>
      <c r="BK119" s="129"/>
    </row>
    <row r="120" spans="1:63" ht="11.45" customHeight="1" x14ac:dyDescent="0.25">
      <c r="A120" s="279" t="s">
        <v>509</v>
      </c>
      <c r="B120" s="279"/>
      <c r="C120" s="279"/>
      <c r="D120" s="279"/>
      <c r="E120" s="280"/>
      <c r="F120" s="280"/>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8"/>
      <c r="BK120" s="131">
        <v>-742833</v>
      </c>
    </row>
    <row r="121" spans="1:63" ht="11.45" customHeight="1" x14ac:dyDescent="0.25">
      <c r="A121" s="279" t="s">
        <v>271</v>
      </c>
      <c r="B121" s="279"/>
      <c r="C121" s="279"/>
      <c r="D121" s="279"/>
      <c r="E121" s="280"/>
      <c r="F121" s="280"/>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8"/>
      <c r="BK121" s="131">
        <v>761070</v>
      </c>
    </row>
    <row r="122" spans="1:63" ht="11.45" customHeight="1" x14ac:dyDescent="0.25">
      <c r="A122" s="279" t="s">
        <v>270</v>
      </c>
      <c r="B122" s="279"/>
      <c r="C122" s="279"/>
      <c r="D122" s="279"/>
      <c r="E122" s="280"/>
      <c r="F122" s="280"/>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8"/>
      <c r="BK122" s="129"/>
    </row>
    <row r="123" spans="1:63" ht="11.45" customHeight="1" x14ac:dyDescent="0.25">
      <c r="A123" s="279" t="s">
        <v>269</v>
      </c>
      <c r="B123" s="279"/>
      <c r="C123" s="279"/>
      <c r="D123" s="279"/>
      <c r="E123" s="280"/>
      <c r="F123" s="280"/>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8"/>
      <c r="BK123" s="129"/>
    </row>
    <row r="124" spans="1:63" ht="11.45" customHeight="1" x14ac:dyDescent="0.25">
      <c r="A124" s="279" t="s">
        <v>268</v>
      </c>
      <c r="B124" s="279"/>
      <c r="C124" s="279"/>
      <c r="D124" s="279"/>
      <c r="E124" s="280"/>
      <c r="F124" s="280"/>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8"/>
      <c r="BK124" s="129"/>
    </row>
    <row r="125" spans="1:63" ht="11.45" customHeight="1" x14ac:dyDescent="0.25">
      <c r="A125" s="279" t="s">
        <v>267</v>
      </c>
      <c r="B125" s="279"/>
      <c r="C125" s="279"/>
      <c r="D125" s="279"/>
      <c r="E125" s="280"/>
      <c r="F125" s="28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8"/>
      <c r="BK125" s="129"/>
    </row>
    <row r="126" spans="1:63" ht="11.45" customHeight="1" x14ac:dyDescent="0.25">
      <c r="A126" s="279" t="s">
        <v>266</v>
      </c>
      <c r="B126" s="279"/>
      <c r="C126" s="279"/>
      <c r="D126" s="279"/>
      <c r="E126" s="280"/>
      <c r="F126" s="280"/>
      <c r="G126" s="131"/>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8"/>
      <c r="BK126" s="131">
        <v>-893618</v>
      </c>
    </row>
    <row r="127" spans="1:63" ht="11.45" customHeight="1" x14ac:dyDescent="0.25">
      <c r="A127" s="279" t="s">
        <v>265</v>
      </c>
      <c r="B127" s="279"/>
      <c r="C127" s="279"/>
      <c r="D127" s="279"/>
      <c r="E127" s="280"/>
      <c r="F127" s="280"/>
      <c r="G127" s="131"/>
      <c r="H127" s="131"/>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8"/>
      <c r="BK127" s="131">
        <v>893618</v>
      </c>
    </row>
    <row r="128" spans="1:63" ht="11.45" customHeight="1" x14ac:dyDescent="0.25">
      <c r="A128" s="279" t="s">
        <v>264</v>
      </c>
      <c r="B128" s="279"/>
      <c r="C128" s="279"/>
      <c r="D128" s="279"/>
      <c r="E128" s="280"/>
      <c r="F128" s="280"/>
      <c r="G128" s="131"/>
      <c r="H128" s="131"/>
      <c r="I128" s="131"/>
      <c r="J128" s="131"/>
      <c r="K128" s="131"/>
      <c r="L128" s="131"/>
      <c r="M128" s="131"/>
      <c r="N128" s="131"/>
      <c r="O128" s="131"/>
      <c r="P128" s="130"/>
      <c r="Q128" s="130"/>
      <c r="R128" s="130"/>
      <c r="S128" s="130"/>
      <c r="T128" s="131"/>
      <c r="U128" s="131"/>
      <c r="V128" s="131"/>
      <c r="W128" s="131"/>
      <c r="X128" s="131"/>
      <c r="Y128" s="131"/>
      <c r="Z128" s="131"/>
      <c r="AA128" s="131"/>
      <c r="AB128" s="131"/>
      <c r="AC128" s="131"/>
      <c r="AD128" s="131"/>
      <c r="AE128" s="131"/>
      <c r="AF128" s="131"/>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8"/>
      <c r="BK128" s="131">
        <v>37959</v>
      </c>
    </row>
    <row r="129" spans="1:63" ht="11.45" customHeight="1" x14ac:dyDescent="0.25">
      <c r="A129" s="279" t="s">
        <v>510</v>
      </c>
      <c r="B129" s="279"/>
      <c r="C129" s="279"/>
      <c r="D129" s="279"/>
      <c r="E129" s="280"/>
      <c r="F129" s="280"/>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8"/>
      <c r="BK129" s="129"/>
    </row>
    <row r="130" spans="1:63" ht="11.45" customHeight="1" x14ac:dyDescent="0.25">
      <c r="A130" s="279" t="s">
        <v>263</v>
      </c>
      <c r="B130" s="279"/>
      <c r="C130" s="279"/>
      <c r="D130" s="279"/>
      <c r="E130" s="280"/>
      <c r="F130" s="280"/>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8"/>
      <c r="BK130" s="129"/>
    </row>
    <row r="131" spans="1:63" ht="11.45" customHeight="1" x14ac:dyDescent="0.25">
      <c r="A131" s="279" t="s">
        <v>511</v>
      </c>
      <c r="B131" s="279"/>
      <c r="C131" s="279"/>
      <c r="D131" s="279"/>
      <c r="E131" s="280"/>
      <c r="F131" s="280"/>
      <c r="G131" s="131"/>
      <c r="H131" s="131"/>
      <c r="I131" s="131"/>
      <c r="J131" s="131"/>
      <c r="K131" s="131"/>
      <c r="L131" s="131"/>
      <c r="M131" s="130"/>
      <c r="N131" s="130"/>
      <c r="O131" s="130"/>
      <c r="P131" s="130"/>
      <c r="Q131" s="130"/>
      <c r="R131" s="130"/>
      <c r="S131" s="130"/>
      <c r="T131" s="130"/>
      <c r="U131" s="130"/>
      <c r="V131" s="130"/>
      <c r="W131" s="130"/>
      <c r="X131" s="130"/>
      <c r="Y131" s="130"/>
      <c r="Z131" s="130"/>
      <c r="AA131" s="130"/>
      <c r="AB131" s="130"/>
      <c r="AC131" s="130"/>
      <c r="AD131" s="130"/>
      <c r="AE131" s="130"/>
      <c r="AF131" s="130"/>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8"/>
      <c r="BK131" s="131">
        <v>-97607</v>
      </c>
    </row>
    <row r="132" spans="1:63" ht="23.1" customHeight="1" x14ac:dyDescent="0.25">
      <c r="A132" s="279" t="s">
        <v>512</v>
      </c>
      <c r="B132" s="279"/>
      <c r="C132" s="279"/>
      <c r="D132" s="279"/>
      <c r="E132" s="280"/>
      <c r="F132" s="280"/>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8"/>
      <c r="BK132" s="129"/>
    </row>
    <row r="133" spans="1:63" ht="11.45" customHeight="1" x14ac:dyDescent="0.25">
      <c r="A133" s="279" t="s">
        <v>509</v>
      </c>
      <c r="B133" s="279"/>
      <c r="C133" s="279"/>
      <c r="D133" s="279"/>
      <c r="E133" s="280"/>
      <c r="F133" s="280"/>
      <c r="G133" s="131"/>
      <c r="H133" s="131"/>
      <c r="I133" s="131"/>
      <c r="J133" s="131"/>
      <c r="K133" s="131"/>
      <c r="L133" s="131"/>
      <c r="M133" s="131"/>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8"/>
      <c r="BK133" s="131">
        <v>-511760331</v>
      </c>
    </row>
    <row r="134" spans="1:63" ht="11.45" customHeight="1" x14ac:dyDescent="0.25">
      <c r="A134" s="279" t="s">
        <v>271</v>
      </c>
      <c r="B134" s="279"/>
      <c r="C134" s="279"/>
      <c r="D134" s="279"/>
      <c r="E134" s="280"/>
      <c r="F134" s="280"/>
      <c r="G134" s="131"/>
      <c r="H134" s="131"/>
      <c r="I134" s="131"/>
      <c r="J134" s="131"/>
      <c r="K134" s="131"/>
      <c r="L134" s="131"/>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8"/>
      <c r="BK134" s="131">
        <v>517195100</v>
      </c>
    </row>
    <row r="135" spans="1:63" ht="11.45" customHeight="1" x14ac:dyDescent="0.25">
      <c r="A135" s="279" t="s">
        <v>270</v>
      </c>
      <c r="B135" s="279"/>
      <c r="C135" s="279"/>
      <c r="D135" s="279"/>
      <c r="E135" s="280"/>
      <c r="F135" s="280"/>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8"/>
      <c r="BK135" s="129"/>
    </row>
    <row r="136" spans="1:63" ht="11.45" customHeight="1" x14ac:dyDescent="0.25">
      <c r="A136" s="279" t="s">
        <v>269</v>
      </c>
      <c r="B136" s="279"/>
      <c r="C136" s="279"/>
      <c r="D136" s="279"/>
      <c r="E136" s="280"/>
      <c r="F136" s="280"/>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8"/>
      <c r="BK136" s="129"/>
    </row>
    <row r="137" spans="1:63" ht="11.45" customHeight="1" x14ac:dyDescent="0.25">
      <c r="A137" s="279" t="s">
        <v>268</v>
      </c>
      <c r="B137" s="279"/>
      <c r="C137" s="279"/>
      <c r="D137" s="279"/>
      <c r="E137" s="280"/>
      <c r="F137" s="280"/>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8"/>
      <c r="BK137" s="129"/>
    </row>
    <row r="138" spans="1:63" ht="11.45" customHeight="1" x14ac:dyDescent="0.25">
      <c r="A138" s="279" t="s">
        <v>267</v>
      </c>
      <c r="B138" s="279"/>
      <c r="C138" s="279"/>
      <c r="D138" s="279"/>
      <c r="E138" s="280"/>
      <c r="F138" s="280"/>
      <c r="G138" s="131"/>
      <c r="H138" s="131"/>
      <c r="I138" s="131"/>
      <c r="J138" s="131"/>
      <c r="K138" s="131"/>
      <c r="L138" s="131"/>
      <c r="M138" s="131"/>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8"/>
      <c r="BK138" s="129"/>
    </row>
    <row r="139" spans="1:63" ht="11.45" customHeight="1" x14ac:dyDescent="0.25">
      <c r="A139" s="279" t="s">
        <v>266</v>
      </c>
      <c r="B139" s="279"/>
      <c r="C139" s="279"/>
      <c r="D139" s="279"/>
      <c r="E139" s="280"/>
      <c r="F139" s="280"/>
      <c r="G139" s="131"/>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8"/>
      <c r="BK139" s="131">
        <v>-605846018</v>
      </c>
    </row>
    <row r="140" spans="1:63" ht="11.45" customHeight="1" x14ac:dyDescent="0.25">
      <c r="A140" s="279" t="s">
        <v>265</v>
      </c>
      <c r="B140" s="279"/>
      <c r="C140" s="279"/>
      <c r="D140" s="279"/>
      <c r="E140" s="280"/>
      <c r="F140" s="280"/>
      <c r="G140" s="131"/>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8"/>
      <c r="BK140" s="131">
        <v>605846</v>
      </c>
    </row>
    <row r="141" spans="1:63" ht="11.45" customHeight="1" x14ac:dyDescent="0.25">
      <c r="A141" s="279" t="s">
        <v>264</v>
      </c>
      <c r="B141" s="279"/>
      <c r="C141" s="279"/>
      <c r="D141" s="279"/>
      <c r="E141" s="280"/>
      <c r="F141" s="280"/>
      <c r="G141" s="131"/>
      <c r="H141" s="131"/>
      <c r="I141" s="131"/>
      <c r="J141" s="131"/>
      <c r="K141" s="131"/>
      <c r="L141" s="131"/>
      <c r="M141" s="131"/>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8"/>
      <c r="BK141" s="131">
        <v>8740405</v>
      </c>
    </row>
    <row r="142" spans="1:63" ht="11.45" customHeight="1" x14ac:dyDescent="0.25">
      <c r="A142" s="279" t="s">
        <v>510</v>
      </c>
      <c r="B142" s="279"/>
      <c r="C142" s="279"/>
      <c r="D142" s="279"/>
      <c r="E142" s="280"/>
      <c r="F142" s="280"/>
      <c r="G142" s="131"/>
      <c r="H142" s="131"/>
      <c r="I142" s="131"/>
      <c r="J142" s="131"/>
      <c r="K142" s="131"/>
      <c r="L142" s="131"/>
      <c r="M142" s="131"/>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8"/>
      <c r="BK142" s="129"/>
    </row>
    <row r="143" spans="1:63" ht="11.45" customHeight="1" x14ac:dyDescent="0.25">
      <c r="A143" s="279" t="s">
        <v>263</v>
      </c>
      <c r="B143" s="279"/>
      <c r="C143" s="279"/>
      <c r="D143" s="279"/>
      <c r="E143" s="280"/>
      <c r="F143" s="280"/>
      <c r="G143" s="134"/>
      <c r="H143" s="134"/>
      <c r="I143" s="134"/>
      <c r="J143" s="134"/>
      <c r="K143" s="134"/>
      <c r="L143" s="134"/>
      <c r="M143" s="134"/>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8"/>
      <c r="BK143" s="129"/>
    </row>
    <row r="144" spans="1:63" ht="11.45" customHeight="1" x14ac:dyDescent="0.25">
      <c r="A144" s="279" t="s">
        <v>511</v>
      </c>
      <c r="B144" s="279"/>
      <c r="C144" s="279"/>
      <c r="D144" s="279"/>
      <c r="E144" s="280"/>
      <c r="F144" s="280"/>
      <c r="G144" s="131"/>
      <c r="H144" s="131"/>
      <c r="I144" s="131"/>
      <c r="J144" s="131"/>
      <c r="K144" s="131"/>
      <c r="L144" s="131"/>
      <c r="M144" s="131"/>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8"/>
      <c r="BK144" s="131">
        <v>2205445</v>
      </c>
    </row>
    <row r="145" spans="1:63" ht="11.45" customHeight="1" x14ac:dyDescent="0.25">
      <c r="A145" s="279" t="s">
        <v>512</v>
      </c>
      <c r="B145" s="279"/>
      <c r="C145" s="279"/>
      <c r="D145" s="279"/>
      <c r="E145" s="280"/>
      <c r="F145" s="280"/>
      <c r="G145" s="131"/>
      <c r="H145" s="131"/>
      <c r="I145" s="131"/>
      <c r="J145" s="131"/>
      <c r="K145" s="131"/>
      <c r="L145" s="131"/>
      <c r="M145" s="131"/>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8"/>
      <c r="BK145" s="129"/>
    </row>
    <row r="146" spans="1:63" ht="11.45" customHeight="1" x14ac:dyDescent="0.25">
      <c r="A146" s="281" t="s">
        <v>262</v>
      </c>
      <c r="B146" s="281"/>
      <c r="C146" s="281"/>
      <c r="D146" s="281"/>
      <c r="E146" s="282"/>
      <c r="F146" s="282"/>
      <c r="G146" s="128" t="s">
        <v>513</v>
      </c>
      <c r="H146" s="135"/>
      <c r="I146" s="136"/>
      <c r="J146" s="136"/>
      <c r="K146" s="137"/>
      <c r="L146" s="138"/>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K146" s="123"/>
      <c r="AL146" s="123"/>
      <c r="AM146" s="123"/>
      <c r="AN146" s="123"/>
      <c r="AO146" s="123"/>
      <c r="AP146" s="123"/>
      <c r="AQ146" s="123"/>
      <c r="AR146" s="123"/>
      <c r="AS146" s="123"/>
      <c r="AT146" s="123"/>
      <c r="AU146" s="123"/>
      <c r="AV146" s="123"/>
      <c r="AW146" s="123"/>
      <c r="AX146" s="123"/>
      <c r="AY146" s="123"/>
      <c r="AZ146" s="123"/>
      <c r="BA146" s="123"/>
      <c r="BB146" s="123"/>
      <c r="BC146" s="123"/>
      <c r="BD146" s="123"/>
      <c r="BE146" s="123"/>
      <c r="BF146" s="123"/>
      <c r="BG146" s="123"/>
      <c r="BH146" s="123"/>
      <c r="BI146" s="123"/>
      <c r="BJ146" s="123"/>
      <c r="BK146" s="123"/>
    </row>
    <row r="147" spans="1:63" ht="11.45" customHeight="1" x14ac:dyDescent="0.25">
      <c r="A147" s="281" t="s">
        <v>261</v>
      </c>
      <c r="B147" s="281"/>
      <c r="C147" s="281"/>
      <c r="D147" s="281"/>
      <c r="E147" s="283"/>
      <c r="F147" s="283"/>
      <c r="G147" s="128" t="s">
        <v>514</v>
      </c>
      <c r="H147" s="135"/>
      <c r="I147" s="136"/>
      <c r="J147" s="136"/>
      <c r="K147" s="137"/>
      <c r="L147" s="138"/>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K147" s="123"/>
      <c r="AL147" s="123"/>
      <c r="AM147" s="123"/>
      <c r="AN147" s="123"/>
      <c r="AO147" s="123"/>
      <c r="AP147" s="123"/>
      <c r="AQ147" s="123"/>
      <c r="AR147" s="123"/>
      <c r="AS147" s="123"/>
      <c r="AT147" s="123"/>
      <c r="AU147" s="123"/>
      <c r="AV147" s="123"/>
      <c r="AW147" s="123"/>
      <c r="AX147" s="123"/>
      <c r="AY147" s="123"/>
      <c r="AZ147" s="123"/>
      <c r="BA147" s="123"/>
      <c r="BB147" s="123"/>
      <c r="BC147" s="123"/>
      <c r="BD147" s="123"/>
      <c r="BE147" s="123"/>
      <c r="BF147" s="123"/>
      <c r="BG147" s="123"/>
      <c r="BH147" s="123"/>
      <c r="BI147" s="123"/>
      <c r="BJ147" s="123"/>
      <c r="BK147" s="123"/>
    </row>
    <row r="148" spans="1:63" ht="11.45" customHeight="1" x14ac:dyDescent="0.25">
      <c r="A148" s="281" t="s">
        <v>260</v>
      </c>
      <c r="B148" s="281"/>
      <c r="C148" s="281"/>
      <c r="D148" s="281"/>
      <c r="E148" s="284"/>
      <c r="F148" s="284"/>
      <c r="G148" s="128" t="s">
        <v>515</v>
      </c>
      <c r="H148" s="135"/>
      <c r="I148" s="136"/>
      <c r="J148" s="136"/>
      <c r="K148" s="137"/>
      <c r="L148" s="138"/>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K148" s="123"/>
      <c r="AL148" s="123"/>
      <c r="AM148" s="123"/>
      <c r="AN148" s="123"/>
      <c r="AO148" s="123"/>
      <c r="AP148" s="123"/>
      <c r="AQ148" s="123"/>
      <c r="AR148" s="123"/>
      <c r="AS148" s="123"/>
      <c r="AT148" s="123"/>
      <c r="AU148" s="123"/>
      <c r="AV148" s="123"/>
      <c r="AW148" s="123"/>
      <c r="AX148" s="123"/>
      <c r="AY148" s="123"/>
      <c r="AZ148" s="123"/>
      <c r="BA148" s="123"/>
      <c r="BB148" s="123"/>
      <c r="BC148" s="123"/>
      <c r="BD148" s="123"/>
      <c r="BE148" s="123"/>
      <c r="BF148" s="123"/>
      <c r="BG148" s="123"/>
      <c r="BH148" s="123"/>
      <c r="BI148" s="123"/>
      <c r="BJ148" s="123"/>
      <c r="BK148" s="123"/>
    </row>
    <row r="149" spans="1:63" ht="11.45" customHeight="1" thickBot="1" x14ac:dyDescent="0.3">
      <c r="A149" s="285" t="s">
        <v>259</v>
      </c>
      <c r="B149" s="285"/>
      <c r="C149" s="285"/>
      <c r="D149" s="285"/>
      <c r="E149" s="286"/>
      <c r="F149" s="286"/>
      <c r="G149" s="139" t="s">
        <v>515</v>
      </c>
      <c r="H149" s="140"/>
      <c r="I149" s="141"/>
      <c r="J149" s="141"/>
      <c r="K149" s="142"/>
      <c r="L149" s="14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K149" s="123"/>
      <c r="AL149" s="123"/>
      <c r="AM149" s="123"/>
      <c r="AN149" s="123"/>
      <c r="AO149" s="123"/>
      <c r="AP149" s="123"/>
      <c r="AQ149" s="123"/>
      <c r="AR149" s="123"/>
      <c r="AS149" s="123"/>
      <c r="AT149" s="123"/>
      <c r="AU149" s="123"/>
      <c r="AV149" s="123"/>
      <c r="AW149" s="123"/>
      <c r="AX149" s="123"/>
      <c r="AY149" s="123"/>
      <c r="AZ149" s="123"/>
      <c r="BA149" s="123"/>
      <c r="BB149" s="123"/>
      <c r="BC149" s="123"/>
      <c r="BD149" s="123"/>
      <c r="BE149" s="123"/>
      <c r="BF149" s="123"/>
      <c r="BG149" s="123"/>
      <c r="BH149" s="123"/>
      <c r="BI149" s="123"/>
      <c r="BJ149" s="123"/>
      <c r="BK149" s="123"/>
    </row>
  </sheetData>
  <mergeCells count="271">
    <mergeCell ref="A89:D89"/>
    <mergeCell ref="A85:D85"/>
    <mergeCell ref="E85:F85"/>
    <mergeCell ref="A86:D86"/>
    <mergeCell ref="E86:F86"/>
    <mergeCell ref="A87:D87"/>
    <mergeCell ref="E87:F87"/>
    <mergeCell ref="E88:F88"/>
    <mergeCell ref="A81:D81"/>
    <mergeCell ref="E81:F81"/>
    <mergeCell ref="A82:D82"/>
    <mergeCell ref="E82:F82"/>
    <mergeCell ref="A83:D83"/>
    <mergeCell ref="E83:F83"/>
    <mergeCell ref="A84:D84"/>
    <mergeCell ref="E84:F84"/>
    <mergeCell ref="A88:D88"/>
    <mergeCell ref="A76:D76"/>
    <mergeCell ref="E76:F76"/>
    <mergeCell ref="A77:D77"/>
    <mergeCell ref="E77:F77"/>
    <mergeCell ref="A78:D78"/>
    <mergeCell ref="E78:F78"/>
    <mergeCell ref="A79:D79"/>
    <mergeCell ref="E79:F79"/>
    <mergeCell ref="A80:D80"/>
    <mergeCell ref="E80:F80"/>
    <mergeCell ref="A71:D71"/>
    <mergeCell ref="E71:F71"/>
    <mergeCell ref="A72:D72"/>
    <mergeCell ref="E72:F72"/>
    <mergeCell ref="A73:D73"/>
    <mergeCell ref="E73:F73"/>
    <mergeCell ref="A74:D74"/>
    <mergeCell ref="E74:F74"/>
    <mergeCell ref="A75:D75"/>
    <mergeCell ref="E75:F75"/>
    <mergeCell ref="A65:D65"/>
    <mergeCell ref="E65:F65"/>
    <mergeCell ref="A66:D66"/>
    <mergeCell ref="E66:F66"/>
    <mergeCell ref="A68:D68"/>
    <mergeCell ref="E68:F68"/>
    <mergeCell ref="A69:D69"/>
    <mergeCell ref="E69:F69"/>
    <mergeCell ref="A70:D70"/>
    <mergeCell ref="E70:F70"/>
    <mergeCell ref="A60:D60"/>
    <mergeCell ref="E60:F60"/>
    <mergeCell ref="A61:D61"/>
    <mergeCell ref="E61:F61"/>
    <mergeCell ref="A62:D62"/>
    <mergeCell ref="E62:F62"/>
    <mergeCell ref="A63:D63"/>
    <mergeCell ref="E63:F63"/>
    <mergeCell ref="A64:D64"/>
    <mergeCell ref="E64:F64"/>
    <mergeCell ref="A55:D55"/>
    <mergeCell ref="E55:F55"/>
    <mergeCell ref="A56:D56"/>
    <mergeCell ref="E56:F56"/>
    <mergeCell ref="A57:D57"/>
    <mergeCell ref="E57:F57"/>
    <mergeCell ref="A58:D58"/>
    <mergeCell ref="E58:F58"/>
    <mergeCell ref="A59:D59"/>
    <mergeCell ref="E59:F59"/>
    <mergeCell ref="A49:D49"/>
    <mergeCell ref="E49:F49"/>
    <mergeCell ref="A50:D50"/>
    <mergeCell ref="E50:F50"/>
    <mergeCell ref="A51:D51"/>
    <mergeCell ref="E51:F51"/>
    <mergeCell ref="A52:D52"/>
    <mergeCell ref="E52:F52"/>
    <mergeCell ref="A54:D54"/>
    <mergeCell ref="E54:F54"/>
    <mergeCell ref="A44:D44"/>
    <mergeCell ref="E44:F44"/>
    <mergeCell ref="A45:D45"/>
    <mergeCell ref="E45:F45"/>
    <mergeCell ref="A46:D46"/>
    <mergeCell ref="E46:F46"/>
    <mergeCell ref="A47:D47"/>
    <mergeCell ref="E47:F47"/>
    <mergeCell ref="A48:D48"/>
    <mergeCell ref="E48:F48"/>
    <mergeCell ref="A39:D39"/>
    <mergeCell ref="E39:F39"/>
    <mergeCell ref="A40:D40"/>
    <mergeCell ref="E40:F40"/>
    <mergeCell ref="A41:D41"/>
    <mergeCell ref="E41:F41"/>
    <mergeCell ref="A42:D42"/>
    <mergeCell ref="E42:F42"/>
    <mergeCell ref="A43:D43"/>
    <mergeCell ref="E43:F43"/>
    <mergeCell ref="E34:F34"/>
    <mergeCell ref="A35:D35"/>
    <mergeCell ref="E35:F35"/>
    <mergeCell ref="A36:D36"/>
    <mergeCell ref="E36:F36"/>
    <mergeCell ref="A37:D37"/>
    <mergeCell ref="E37:F37"/>
    <mergeCell ref="A38:D38"/>
    <mergeCell ref="E38:F38"/>
    <mergeCell ref="A5:L5"/>
    <mergeCell ref="A7:L7"/>
    <mergeCell ref="A9:L9"/>
    <mergeCell ref="A10:L10"/>
    <mergeCell ref="A13:L13"/>
    <mergeCell ref="A15:L15"/>
    <mergeCell ref="A26:D26"/>
    <mergeCell ref="E26:F26"/>
    <mergeCell ref="H26:L26"/>
    <mergeCell ref="A16:L16"/>
    <mergeCell ref="A18:L18"/>
    <mergeCell ref="A20:D20"/>
    <mergeCell ref="E20:F20"/>
    <mergeCell ref="A21:D21"/>
    <mergeCell ref="E21:F21"/>
    <mergeCell ref="H21:J21"/>
    <mergeCell ref="A22:D22"/>
    <mergeCell ref="E22:F22"/>
    <mergeCell ref="H22:J22"/>
    <mergeCell ref="K22:L22"/>
    <mergeCell ref="A23:D23"/>
    <mergeCell ref="E23:F23"/>
    <mergeCell ref="H23:J23"/>
    <mergeCell ref="K23:L23"/>
    <mergeCell ref="A24:D24"/>
    <mergeCell ref="E24:F24"/>
    <mergeCell ref="H24:J24"/>
    <mergeCell ref="K24:L24"/>
    <mergeCell ref="A25:D25"/>
    <mergeCell ref="E25:F25"/>
    <mergeCell ref="E89:F89"/>
    <mergeCell ref="A90:D90"/>
    <mergeCell ref="E90:F90"/>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E132:F132"/>
    <mergeCell ref="A133:D133"/>
    <mergeCell ref="E133:F133"/>
    <mergeCell ref="A134:D134"/>
    <mergeCell ref="E134:F134"/>
    <mergeCell ref="A125:D125"/>
    <mergeCell ref="E125:F125"/>
    <mergeCell ref="A126:D126"/>
    <mergeCell ref="E126:F126"/>
    <mergeCell ref="A127:D127"/>
    <mergeCell ref="E127:F127"/>
    <mergeCell ref="A128:D128"/>
    <mergeCell ref="E128:F128"/>
    <mergeCell ref="A129:D129"/>
    <mergeCell ref="E129:F129"/>
    <mergeCell ref="A149:D149"/>
    <mergeCell ref="E149:F149"/>
    <mergeCell ref="A140:D140"/>
    <mergeCell ref="E140:F140"/>
    <mergeCell ref="A141:D141"/>
    <mergeCell ref="E141:F141"/>
    <mergeCell ref="A142:D142"/>
    <mergeCell ref="E142:F142"/>
    <mergeCell ref="A143:D143"/>
    <mergeCell ref="E143:F143"/>
    <mergeCell ref="A144:D144"/>
    <mergeCell ref="E144:F144"/>
    <mergeCell ref="A12:L12"/>
    <mergeCell ref="A145:D145"/>
    <mergeCell ref="E145:F145"/>
    <mergeCell ref="A146:D146"/>
    <mergeCell ref="E146:F146"/>
    <mergeCell ref="A147:D147"/>
    <mergeCell ref="E147:F147"/>
    <mergeCell ref="A148:D148"/>
    <mergeCell ref="E148:F148"/>
    <mergeCell ref="A135:D135"/>
    <mergeCell ref="E135:F135"/>
    <mergeCell ref="A136:D136"/>
    <mergeCell ref="E136:F136"/>
    <mergeCell ref="A137:D137"/>
    <mergeCell ref="E137:F137"/>
    <mergeCell ref="A138:D138"/>
    <mergeCell ref="E138:F138"/>
    <mergeCell ref="A139:D139"/>
    <mergeCell ref="E139:F139"/>
    <mergeCell ref="A130:D130"/>
    <mergeCell ref="E130:F130"/>
    <mergeCell ref="A131:D131"/>
    <mergeCell ref="E131:F131"/>
    <mergeCell ref="A132:D132"/>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view="pageBreakPreview" topLeftCell="A50" zoomScaleSheetLayoutView="100" workbookViewId="0">
      <selection activeCell="C54" sqref="C54"/>
    </sheetView>
  </sheetViews>
  <sheetFormatPr defaultRowHeight="15" x14ac:dyDescent="0.25"/>
  <cols>
    <col min="1" max="1" width="9" style="102" customWidth="1"/>
    <col min="2" max="2" width="41.140625" style="102" customWidth="1"/>
    <col min="3" max="6" width="20.5703125" style="102" customWidth="1"/>
    <col min="7" max="7" width="14.7109375" style="102" customWidth="1"/>
    <col min="8" max="8" width="16.7109375" style="102" customWidth="1"/>
    <col min="9" max="10" width="9" style="102" customWidth="1"/>
    <col min="11" max="11" width="14.28515625" style="102" customWidth="1"/>
    <col min="12" max="12" width="13.7109375" style="102"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517</v>
      </c>
    </row>
    <row r="4" spans="1:12" ht="15.95" customHeight="1" x14ac:dyDescent="0.25"/>
    <row r="5" spans="1:12" ht="15.9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row>
    <row r="6" spans="1:12" ht="15.95" customHeight="1" x14ac:dyDescent="0.25"/>
    <row r="7" spans="1:12" ht="18.95" customHeight="1" x14ac:dyDescent="0.3">
      <c r="A7" s="299" t="s">
        <v>474</v>
      </c>
      <c r="B7" s="299"/>
      <c r="C7" s="299"/>
      <c r="D7" s="299"/>
      <c r="E7" s="299"/>
      <c r="F7" s="299"/>
      <c r="G7" s="299"/>
      <c r="H7" s="299"/>
      <c r="I7" s="299"/>
      <c r="J7" s="299"/>
      <c r="K7" s="299"/>
      <c r="L7" s="299"/>
    </row>
    <row r="8" spans="1:12" ht="15.95" customHeight="1" x14ac:dyDescent="0.25"/>
    <row r="9" spans="1:12" ht="15.95" customHeight="1" x14ac:dyDescent="0.25">
      <c r="A9" s="298" t="str">
        <f>'1. паспорт местоположение'!A9:C9</f>
        <v xml:space="preserve"> ГУП СК  "Ставэлектросеть"</v>
      </c>
      <c r="B9" s="298"/>
      <c r="C9" s="298"/>
      <c r="D9" s="298"/>
      <c r="E9" s="298"/>
      <c r="F9" s="298"/>
      <c r="G9" s="298"/>
      <c r="H9" s="298"/>
      <c r="I9" s="298"/>
      <c r="J9" s="298"/>
      <c r="K9" s="298"/>
      <c r="L9" s="298"/>
    </row>
    <row r="10" spans="1:12" ht="15.95" customHeight="1" x14ac:dyDescent="0.25">
      <c r="A10" s="300" t="s">
        <v>475</v>
      </c>
      <c r="B10" s="300"/>
      <c r="C10" s="300"/>
      <c r="D10" s="300"/>
      <c r="E10" s="300"/>
      <c r="F10" s="300"/>
      <c r="G10" s="300"/>
      <c r="H10" s="300"/>
      <c r="I10" s="300"/>
      <c r="J10" s="300"/>
      <c r="K10" s="300"/>
      <c r="L10" s="300"/>
    </row>
    <row r="11" spans="1:12" ht="15.95" customHeight="1" x14ac:dyDescent="0.25"/>
    <row r="12" spans="1:12" ht="15.95" customHeight="1" x14ac:dyDescent="0.25">
      <c r="A12" s="298" t="str">
        <f>'1. паспорт местоположение'!A12:C12</f>
        <v>P_CTP30036</v>
      </c>
      <c r="B12" s="298"/>
      <c r="C12" s="298"/>
      <c r="D12" s="298"/>
      <c r="E12" s="298"/>
      <c r="F12" s="298"/>
      <c r="G12" s="298"/>
      <c r="H12" s="298"/>
      <c r="I12" s="298"/>
      <c r="J12" s="298"/>
      <c r="K12" s="298"/>
      <c r="L12" s="298"/>
    </row>
    <row r="13" spans="1:12" ht="15.95" customHeight="1" x14ac:dyDescent="0.25">
      <c r="A13" s="300" t="s">
        <v>476</v>
      </c>
      <c r="B13" s="300"/>
      <c r="C13" s="300"/>
      <c r="D13" s="300"/>
      <c r="E13" s="300"/>
      <c r="F13" s="300"/>
      <c r="G13" s="300"/>
      <c r="H13" s="300"/>
      <c r="I13" s="300"/>
      <c r="J13" s="300"/>
      <c r="K13" s="300"/>
      <c r="L13" s="300"/>
    </row>
    <row r="14" spans="1:12" ht="15.95" customHeight="1" x14ac:dyDescent="0.25"/>
    <row r="15" spans="1:12" ht="32.1" customHeight="1" x14ac:dyDescent="0.25">
      <c r="A15" s="301"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301"/>
      <c r="C15" s="301"/>
      <c r="D15" s="301"/>
      <c r="E15" s="301"/>
      <c r="F15" s="301"/>
      <c r="G15" s="301"/>
      <c r="H15" s="301"/>
      <c r="I15" s="301"/>
      <c r="J15" s="301"/>
      <c r="K15" s="301"/>
      <c r="L15" s="301"/>
    </row>
    <row r="16" spans="1:12" ht="15.95" customHeight="1" x14ac:dyDescent="0.25">
      <c r="A16" s="300" t="s">
        <v>477</v>
      </c>
      <c r="B16" s="300"/>
      <c r="C16" s="300"/>
      <c r="D16" s="300"/>
      <c r="E16" s="300"/>
      <c r="F16" s="300"/>
      <c r="G16" s="300"/>
      <c r="H16" s="300"/>
      <c r="I16" s="300"/>
      <c r="J16" s="300"/>
      <c r="K16" s="300"/>
      <c r="L16" s="300"/>
    </row>
    <row r="17" spans="1:12" ht="15.75" customHeight="1" x14ac:dyDescent="0.25"/>
    <row r="18" spans="1:12" ht="18.75" x14ac:dyDescent="0.3">
      <c r="A18" s="303" t="s">
        <v>482</v>
      </c>
      <c r="B18" s="303"/>
      <c r="C18" s="303"/>
      <c r="D18" s="303"/>
      <c r="E18" s="303"/>
      <c r="F18" s="303"/>
      <c r="G18" s="303"/>
      <c r="H18" s="303"/>
      <c r="I18" s="303"/>
      <c r="J18" s="303"/>
      <c r="K18" s="303"/>
      <c r="L18" s="303"/>
    </row>
    <row r="19" spans="1:12" ht="15.75" customHeight="1" x14ac:dyDescent="0.25"/>
    <row r="20" spans="1:12" ht="15.75" x14ac:dyDescent="0.25">
      <c r="A20" s="309" t="s">
        <v>226</v>
      </c>
      <c r="B20" s="309" t="s">
        <v>483</v>
      </c>
      <c r="C20" s="309" t="s">
        <v>368</v>
      </c>
      <c r="D20" s="309"/>
      <c r="E20" s="309"/>
      <c r="F20" s="309"/>
      <c r="G20" s="309" t="s">
        <v>225</v>
      </c>
      <c r="H20" s="309" t="s">
        <v>484</v>
      </c>
      <c r="I20" s="309" t="s">
        <v>224</v>
      </c>
      <c r="J20" s="309"/>
      <c r="K20" s="309" t="s">
        <v>485</v>
      </c>
      <c r="L20" s="309"/>
    </row>
    <row r="21" spans="1:12" ht="28.5" customHeight="1" x14ac:dyDescent="0.25">
      <c r="A21" s="309"/>
      <c r="B21" s="309"/>
      <c r="C21" s="309" t="s">
        <v>2</v>
      </c>
      <c r="D21" s="309"/>
      <c r="E21" s="309" t="s">
        <v>486</v>
      </c>
      <c r="F21" s="309"/>
      <c r="G21" s="309"/>
      <c r="H21" s="309"/>
      <c r="I21" s="309"/>
      <c r="J21" s="309"/>
      <c r="K21" s="309"/>
      <c r="L21" s="309"/>
    </row>
    <row r="22" spans="1:12" ht="58.5" customHeight="1" x14ac:dyDescent="0.25">
      <c r="A22" s="309"/>
      <c r="B22" s="309"/>
      <c r="C22" s="112" t="s">
        <v>223</v>
      </c>
      <c r="D22" s="112" t="s">
        <v>222</v>
      </c>
      <c r="E22" s="112" t="s">
        <v>487</v>
      </c>
      <c r="F22" s="112" t="s">
        <v>488</v>
      </c>
      <c r="G22" s="309"/>
      <c r="H22" s="309"/>
      <c r="I22" s="309"/>
      <c r="J22" s="309"/>
      <c r="K22" s="309"/>
      <c r="L22" s="309"/>
    </row>
    <row r="23" spans="1:12" ht="15.75" x14ac:dyDescent="0.25">
      <c r="A23" s="113">
        <v>1</v>
      </c>
      <c r="B23" s="113">
        <v>2</v>
      </c>
      <c r="C23" s="113">
        <v>3</v>
      </c>
      <c r="D23" s="113">
        <v>4</v>
      </c>
      <c r="E23" s="113">
        <v>5</v>
      </c>
      <c r="F23" s="113">
        <v>6</v>
      </c>
      <c r="G23" s="113">
        <v>7</v>
      </c>
      <c r="H23" s="113">
        <v>8</v>
      </c>
      <c r="I23" s="314">
        <v>9</v>
      </c>
      <c r="J23" s="314"/>
      <c r="K23" s="314">
        <v>10</v>
      </c>
      <c r="L23" s="314"/>
    </row>
    <row r="24" spans="1:12" s="116" customFormat="1" ht="15.75" x14ac:dyDescent="0.25">
      <c r="A24" s="114">
        <v>1</v>
      </c>
      <c r="B24" s="115" t="s">
        <v>221</v>
      </c>
      <c r="C24" s="115"/>
      <c r="D24" s="115"/>
      <c r="E24" s="115"/>
      <c r="F24" s="115"/>
      <c r="G24" s="115"/>
      <c r="H24" s="115"/>
      <c r="I24" s="313"/>
      <c r="J24" s="313"/>
      <c r="K24" s="313"/>
      <c r="L24" s="313"/>
    </row>
    <row r="25" spans="1:12" ht="34.5" customHeight="1" x14ac:dyDescent="0.25">
      <c r="A25" s="112" t="s">
        <v>220</v>
      </c>
      <c r="B25" s="112" t="s">
        <v>373</v>
      </c>
      <c r="C25" s="119">
        <v>45580</v>
      </c>
      <c r="D25" s="119">
        <f>C25</f>
        <v>45580</v>
      </c>
      <c r="E25" s="119">
        <f>C25</f>
        <v>45580</v>
      </c>
      <c r="F25" s="119">
        <f>C25</f>
        <v>45580</v>
      </c>
      <c r="G25" s="120">
        <v>1</v>
      </c>
      <c r="H25" s="120">
        <v>1</v>
      </c>
      <c r="I25" s="309"/>
      <c r="J25" s="309"/>
      <c r="K25" s="309"/>
      <c r="L25" s="309"/>
    </row>
    <row r="26" spans="1:12" ht="35.1" customHeight="1" x14ac:dyDescent="0.25">
      <c r="A26" s="112" t="s">
        <v>219</v>
      </c>
      <c r="B26" s="112" t="s">
        <v>374</v>
      </c>
      <c r="C26" s="117" t="s">
        <v>489</v>
      </c>
      <c r="D26" s="117" t="s">
        <v>489</v>
      </c>
      <c r="E26" s="117"/>
      <c r="F26" s="117"/>
      <c r="G26" s="118"/>
      <c r="H26" s="117"/>
      <c r="I26" s="309"/>
      <c r="J26" s="309"/>
      <c r="K26" s="309"/>
      <c r="L26" s="309"/>
    </row>
    <row r="27" spans="1:12" ht="54.95" customHeight="1" x14ac:dyDescent="0.25">
      <c r="A27" s="112" t="s">
        <v>218</v>
      </c>
      <c r="B27" s="112" t="s">
        <v>378</v>
      </c>
      <c r="C27" s="117" t="s">
        <v>490</v>
      </c>
      <c r="D27" s="117" t="s">
        <v>490</v>
      </c>
      <c r="E27" s="117"/>
      <c r="F27" s="117"/>
      <c r="G27" s="118"/>
      <c r="H27" s="117"/>
      <c r="I27" s="309"/>
      <c r="J27" s="309"/>
      <c r="K27" s="309"/>
      <c r="L27" s="309"/>
    </row>
    <row r="28" spans="1:12" ht="70.5" customHeight="1" x14ac:dyDescent="0.25">
      <c r="A28" s="112" t="s">
        <v>217</v>
      </c>
      <c r="B28" s="112" t="s">
        <v>377</v>
      </c>
      <c r="C28" s="117" t="s">
        <v>490</v>
      </c>
      <c r="D28" s="117" t="s">
        <v>490</v>
      </c>
      <c r="E28" s="117"/>
      <c r="F28" s="117"/>
      <c r="G28" s="118"/>
      <c r="H28" s="117"/>
      <c r="I28" s="309"/>
      <c r="J28" s="309"/>
      <c r="K28" s="309"/>
      <c r="L28" s="309"/>
    </row>
    <row r="29" spans="1:12" ht="54" customHeight="1" x14ac:dyDescent="0.25">
      <c r="A29" s="112" t="s">
        <v>216</v>
      </c>
      <c r="B29" s="112" t="s">
        <v>379</v>
      </c>
      <c r="C29" s="117" t="s">
        <v>490</v>
      </c>
      <c r="D29" s="117" t="s">
        <v>490</v>
      </c>
      <c r="E29" s="117"/>
      <c r="F29" s="117"/>
      <c r="G29" s="118"/>
      <c r="H29" s="117"/>
      <c r="I29" s="309"/>
      <c r="J29" s="309"/>
      <c r="K29" s="309"/>
      <c r="L29" s="309"/>
    </row>
    <row r="30" spans="1:12" ht="42" customHeight="1" x14ac:dyDescent="0.25">
      <c r="A30" s="112" t="s">
        <v>214</v>
      </c>
      <c r="B30" s="112" t="s">
        <v>375</v>
      </c>
      <c r="C30" s="117" t="s">
        <v>490</v>
      </c>
      <c r="D30" s="117" t="s">
        <v>490</v>
      </c>
      <c r="E30" s="117"/>
      <c r="F30" s="117"/>
      <c r="G30" s="120"/>
      <c r="H30" s="120"/>
      <c r="I30" s="309"/>
      <c r="J30" s="309"/>
      <c r="K30" s="309"/>
      <c r="L30" s="309"/>
    </row>
    <row r="31" spans="1:12" ht="37.5" customHeight="1" x14ac:dyDescent="0.25">
      <c r="A31" s="112" t="s">
        <v>390</v>
      </c>
      <c r="B31" s="112" t="s">
        <v>380</v>
      </c>
      <c r="C31" s="117" t="s">
        <v>490</v>
      </c>
      <c r="D31" s="117" t="s">
        <v>490</v>
      </c>
      <c r="E31" s="117"/>
      <c r="F31" s="117"/>
      <c r="G31" s="120"/>
      <c r="H31" s="120"/>
      <c r="I31" s="309"/>
      <c r="J31" s="309"/>
      <c r="K31" s="309"/>
      <c r="L31" s="309"/>
    </row>
    <row r="32" spans="1:12" ht="47.25" x14ac:dyDescent="0.25">
      <c r="A32" s="112" t="s">
        <v>391</v>
      </c>
      <c r="B32" s="112" t="s">
        <v>312</v>
      </c>
      <c r="C32" s="117" t="s">
        <v>490</v>
      </c>
      <c r="D32" s="117" t="s">
        <v>490</v>
      </c>
      <c r="E32" s="117"/>
      <c r="F32" s="117"/>
      <c r="G32" s="117"/>
      <c r="H32" s="117"/>
      <c r="I32" s="309"/>
      <c r="J32" s="309"/>
      <c r="K32" s="309"/>
      <c r="L32" s="309"/>
    </row>
    <row r="33" spans="1:12" ht="60.75" customHeight="1" x14ac:dyDescent="0.25">
      <c r="A33" s="112" t="s">
        <v>392</v>
      </c>
      <c r="B33" s="112" t="s">
        <v>384</v>
      </c>
      <c r="C33" s="117" t="s">
        <v>490</v>
      </c>
      <c r="D33" s="117" t="s">
        <v>490</v>
      </c>
      <c r="E33" s="117"/>
      <c r="F33" s="117"/>
      <c r="G33" s="117"/>
      <c r="H33" s="117"/>
      <c r="I33" s="309"/>
      <c r="J33" s="309"/>
      <c r="K33" s="309"/>
      <c r="L33" s="309"/>
    </row>
    <row r="34" spans="1:12" ht="47.25" customHeight="1" x14ac:dyDescent="0.25">
      <c r="A34" s="112" t="s">
        <v>393</v>
      </c>
      <c r="B34" s="112" t="s">
        <v>215</v>
      </c>
      <c r="C34" s="119"/>
      <c r="D34" s="119"/>
      <c r="E34" s="119"/>
      <c r="F34" s="119"/>
      <c r="G34" s="120">
        <v>1</v>
      </c>
      <c r="H34" s="120">
        <v>1</v>
      </c>
      <c r="I34" s="309"/>
      <c r="J34" s="309"/>
      <c r="K34" s="309"/>
      <c r="L34" s="309"/>
    </row>
    <row r="35" spans="1:12" ht="49.5" customHeight="1" x14ac:dyDescent="0.25">
      <c r="A35" s="112" t="s">
        <v>394</v>
      </c>
      <c r="B35" s="112" t="s">
        <v>376</v>
      </c>
      <c r="C35" s="117" t="s">
        <v>490</v>
      </c>
      <c r="D35" s="117" t="s">
        <v>490</v>
      </c>
      <c r="E35" s="117"/>
      <c r="F35" s="117"/>
      <c r="G35" s="118"/>
      <c r="H35" s="117"/>
      <c r="I35" s="309"/>
      <c r="J35" s="309"/>
      <c r="K35" s="309"/>
      <c r="L35" s="309"/>
    </row>
    <row r="36" spans="1:12" ht="50.25" customHeight="1" x14ac:dyDescent="0.25">
      <c r="A36" s="112" t="s">
        <v>395</v>
      </c>
      <c r="B36" s="112" t="s">
        <v>213</v>
      </c>
      <c r="C36" s="117" t="s">
        <v>491</v>
      </c>
      <c r="D36" s="117" t="s">
        <v>491</v>
      </c>
      <c r="E36" s="117"/>
      <c r="F36" s="117"/>
      <c r="G36" s="118"/>
      <c r="H36" s="117"/>
      <c r="I36" s="309"/>
      <c r="J36" s="309"/>
      <c r="K36" s="309"/>
      <c r="L36" s="309"/>
    </row>
    <row r="37" spans="1:12" s="116" customFormat="1" ht="15.75" x14ac:dyDescent="0.25">
      <c r="A37" s="114">
        <v>2</v>
      </c>
      <c r="B37" s="115" t="s">
        <v>212</v>
      </c>
      <c r="C37" s="121"/>
      <c r="D37" s="121"/>
      <c r="E37" s="122"/>
      <c r="F37" s="122"/>
      <c r="G37" s="122"/>
      <c r="H37" s="121"/>
      <c r="I37" s="313"/>
      <c r="J37" s="313"/>
      <c r="K37" s="313"/>
      <c r="L37" s="313"/>
    </row>
    <row r="38" spans="1:12" ht="63" x14ac:dyDescent="0.25">
      <c r="A38" s="112" t="s">
        <v>211</v>
      </c>
      <c r="B38" s="112" t="s">
        <v>381</v>
      </c>
      <c r="C38" s="144" t="s">
        <v>588</v>
      </c>
      <c r="D38" s="144" t="str">
        <f>$C$38</f>
        <v>21.02.2025 подряд</v>
      </c>
      <c r="E38" s="144" t="str">
        <f t="shared" ref="E38:F38" si="0">$C$38</f>
        <v>21.02.2025 подряд</v>
      </c>
      <c r="F38" s="144" t="str">
        <f t="shared" si="0"/>
        <v>21.02.2025 подряд</v>
      </c>
      <c r="G38" s="120">
        <v>1</v>
      </c>
      <c r="H38" s="120">
        <v>1</v>
      </c>
      <c r="I38" s="309"/>
      <c r="J38" s="309"/>
      <c r="K38" s="309"/>
      <c r="L38" s="309"/>
    </row>
    <row r="39" spans="1:12" ht="103.5" customHeight="1" x14ac:dyDescent="0.25">
      <c r="A39" s="112" t="s">
        <v>210</v>
      </c>
      <c r="B39" s="112" t="s">
        <v>383</v>
      </c>
      <c r="C39" s="117" t="s">
        <v>575</v>
      </c>
      <c r="D39" s="117" t="s">
        <v>575</v>
      </c>
      <c r="E39" s="117" t="s">
        <v>575</v>
      </c>
      <c r="F39" s="117" t="s">
        <v>575</v>
      </c>
      <c r="G39" s="120">
        <v>1</v>
      </c>
      <c r="H39" s="120">
        <v>1</v>
      </c>
      <c r="I39" s="309"/>
      <c r="J39" s="309"/>
      <c r="K39" s="309"/>
      <c r="L39" s="309"/>
    </row>
    <row r="40" spans="1:12" s="116" customFormat="1" ht="33.75" customHeight="1" x14ac:dyDescent="0.25">
      <c r="A40" s="114">
        <v>3</v>
      </c>
      <c r="B40" s="115" t="s">
        <v>462</v>
      </c>
      <c r="C40" s="117"/>
      <c r="D40" s="117"/>
      <c r="E40" s="118"/>
      <c r="F40" s="118"/>
      <c r="G40" s="118"/>
      <c r="H40" s="117"/>
      <c r="I40" s="310"/>
      <c r="J40" s="311"/>
      <c r="K40" s="310"/>
      <c r="L40" s="312"/>
    </row>
    <row r="41" spans="1:12" ht="63" customHeight="1" x14ac:dyDescent="0.25">
      <c r="A41" s="112" t="s">
        <v>209</v>
      </c>
      <c r="B41" s="112" t="s">
        <v>382</v>
      </c>
      <c r="C41" s="117" t="s">
        <v>561</v>
      </c>
      <c r="D41" s="117" t="s">
        <v>561</v>
      </c>
      <c r="E41" s="117" t="s">
        <v>561</v>
      </c>
      <c r="F41" s="117" t="s">
        <v>561</v>
      </c>
      <c r="G41" s="120">
        <v>1</v>
      </c>
      <c r="H41" s="120">
        <v>1</v>
      </c>
      <c r="I41" s="309"/>
      <c r="J41" s="309"/>
      <c r="K41" s="309"/>
      <c r="L41" s="309"/>
    </row>
    <row r="42" spans="1:12" ht="86.25" customHeight="1" x14ac:dyDescent="0.25">
      <c r="A42" s="112" t="s">
        <v>208</v>
      </c>
      <c r="B42" s="175" t="s">
        <v>207</v>
      </c>
      <c r="C42" s="117" t="s">
        <v>561</v>
      </c>
      <c r="D42" s="117" t="s">
        <v>561</v>
      </c>
      <c r="E42" s="117" t="s">
        <v>561</v>
      </c>
      <c r="F42" s="117" t="s">
        <v>561</v>
      </c>
      <c r="G42" s="120">
        <v>1</v>
      </c>
      <c r="H42" s="120">
        <v>1</v>
      </c>
      <c r="I42" s="309"/>
      <c r="J42" s="309"/>
      <c r="K42" s="309"/>
      <c r="L42" s="309"/>
    </row>
    <row r="43" spans="1:12" ht="87" customHeight="1" x14ac:dyDescent="0.25">
      <c r="A43" s="112" t="s">
        <v>206</v>
      </c>
      <c r="B43" s="175" t="s">
        <v>205</v>
      </c>
      <c r="C43" s="117" t="s">
        <v>561</v>
      </c>
      <c r="D43" s="117" t="s">
        <v>561</v>
      </c>
      <c r="E43" s="117" t="s">
        <v>561</v>
      </c>
      <c r="F43" s="117" t="s">
        <v>561</v>
      </c>
      <c r="G43" s="120">
        <v>1</v>
      </c>
      <c r="H43" s="120">
        <v>1</v>
      </c>
      <c r="I43" s="309"/>
      <c r="J43" s="309"/>
      <c r="K43" s="309"/>
      <c r="L43" s="309"/>
    </row>
    <row r="44" spans="1:12" ht="42" customHeight="1" x14ac:dyDescent="0.25">
      <c r="A44" s="112" t="s">
        <v>204</v>
      </c>
      <c r="B44" s="112" t="s">
        <v>386</v>
      </c>
      <c r="C44" s="117" t="s">
        <v>464</v>
      </c>
      <c r="D44" s="117" t="s">
        <v>464</v>
      </c>
      <c r="E44" s="117"/>
      <c r="F44" s="117"/>
      <c r="G44" s="118"/>
      <c r="H44" s="117"/>
      <c r="I44" s="309"/>
      <c r="J44" s="309"/>
      <c r="K44" s="309"/>
      <c r="L44" s="309"/>
    </row>
    <row r="45" spans="1:12" ht="90.75" customHeight="1" x14ac:dyDescent="0.25">
      <c r="A45" s="112" t="s">
        <v>202</v>
      </c>
      <c r="B45" s="112" t="s">
        <v>385</v>
      </c>
      <c r="C45" s="117" t="s">
        <v>464</v>
      </c>
      <c r="D45" s="117" t="s">
        <v>464</v>
      </c>
      <c r="E45" s="117"/>
      <c r="F45" s="117"/>
      <c r="G45" s="118"/>
      <c r="H45" s="117"/>
      <c r="I45" s="309"/>
      <c r="J45" s="309"/>
      <c r="K45" s="309"/>
      <c r="L45" s="309"/>
    </row>
    <row r="46" spans="1:12" ht="167.25" customHeight="1" x14ac:dyDescent="0.25">
      <c r="A46" s="112" t="s">
        <v>492</v>
      </c>
      <c r="B46" s="175" t="s">
        <v>203</v>
      </c>
      <c r="C46" s="119" t="s">
        <v>558</v>
      </c>
      <c r="D46" s="119" t="s">
        <v>558</v>
      </c>
      <c r="E46" s="119" t="s">
        <v>558</v>
      </c>
      <c r="F46" s="119" t="s">
        <v>558</v>
      </c>
      <c r="G46" s="120">
        <v>1</v>
      </c>
      <c r="H46" s="120">
        <v>1</v>
      </c>
      <c r="I46" s="309"/>
      <c r="J46" s="309"/>
      <c r="K46" s="309"/>
      <c r="L46" s="309"/>
    </row>
    <row r="47" spans="1:12" s="116" customFormat="1" ht="30.75" customHeight="1" x14ac:dyDescent="0.25">
      <c r="A47" s="114">
        <v>4</v>
      </c>
      <c r="B47" s="115" t="s">
        <v>201</v>
      </c>
      <c r="C47" s="117"/>
      <c r="D47" s="117"/>
      <c r="E47" s="118"/>
      <c r="F47" s="118"/>
      <c r="G47" s="118"/>
      <c r="H47" s="117"/>
      <c r="I47" s="309"/>
      <c r="J47" s="309"/>
      <c r="K47" s="309"/>
      <c r="L47" s="309"/>
    </row>
    <row r="48" spans="1:12" ht="54" customHeight="1" x14ac:dyDescent="0.25">
      <c r="A48" s="112" t="s">
        <v>200</v>
      </c>
      <c r="B48" s="112" t="s">
        <v>493</v>
      </c>
      <c r="C48" s="119" t="s">
        <v>558</v>
      </c>
      <c r="D48" s="119" t="s">
        <v>558</v>
      </c>
      <c r="E48" s="119" t="s">
        <v>558</v>
      </c>
      <c r="F48" s="119" t="s">
        <v>558</v>
      </c>
      <c r="G48" s="120">
        <v>1</v>
      </c>
      <c r="H48" s="120">
        <v>1</v>
      </c>
      <c r="I48" s="309"/>
      <c r="J48" s="309"/>
      <c r="K48" s="309"/>
      <c r="L48" s="309"/>
    </row>
    <row r="49" spans="1:12" ht="60.75" customHeight="1" x14ac:dyDescent="0.25">
      <c r="A49" s="112" t="s">
        <v>199</v>
      </c>
      <c r="B49" s="112" t="s">
        <v>494</v>
      </c>
      <c r="C49" s="117" t="s">
        <v>490</v>
      </c>
      <c r="D49" s="117" t="s">
        <v>464</v>
      </c>
      <c r="E49" s="117"/>
      <c r="F49" s="117"/>
      <c r="G49" s="117"/>
      <c r="H49" s="117"/>
      <c r="I49" s="309"/>
      <c r="J49" s="309"/>
      <c r="K49" s="309"/>
      <c r="L49" s="309"/>
    </row>
    <row r="50" spans="1:12" ht="86.25" customHeight="1" x14ac:dyDescent="0.25">
      <c r="A50" s="112" t="s">
        <v>197</v>
      </c>
      <c r="B50" s="112" t="s">
        <v>387</v>
      </c>
      <c r="C50" s="117" t="s">
        <v>490</v>
      </c>
      <c r="D50" s="117" t="s">
        <v>464</v>
      </c>
      <c r="E50" s="117"/>
      <c r="F50" s="117"/>
      <c r="G50" s="117"/>
      <c r="H50" s="117"/>
      <c r="I50" s="309"/>
      <c r="J50" s="309"/>
      <c r="K50" s="309"/>
      <c r="L50" s="309"/>
    </row>
    <row r="51" spans="1:12" ht="56.45" customHeight="1" x14ac:dyDescent="0.25">
      <c r="A51" s="112" t="s">
        <v>196</v>
      </c>
      <c r="B51" s="112" t="s">
        <v>198</v>
      </c>
      <c r="C51" s="224" t="s">
        <v>561</v>
      </c>
      <c r="D51" s="224" t="s">
        <v>561</v>
      </c>
      <c r="E51" s="224" t="s">
        <v>561</v>
      </c>
      <c r="F51" s="224" t="s">
        <v>561</v>
      </c>
      <c r="G51" s="120"/>
      <c r="H51" s="120"/>
      <c r="I51" s="309"/>
      <c r="J51" s="309"/>
      <c r="K51" s="309"/>
      <c r="L51" s="309"/>
    </row>
    <row r="52" spans="1:12" ht="71.25" customHeight="1" x14ac:dyDescent="0.25">
      <c r="A52" s="112" t="s">
        <v>389</v>
      </c>
      <c r="B52" s="112" t="s">
        <v>388</v>
      </c>
      <c r="C52" s="119">
        <v>45777</v>
      </c>
      <c r="D52" s="119">
        <f>$C$52</f>
        <v>45777</v>
      </c>
      <c r="E52" s="119">
        <f t="shared" ref="E52:F52" si="1">$C$52</f>
        <v>45777</v>
      </c>
      <c r="F52" s="119">
        <f t="shared" si="1"/>
        <v>45777</v>
      </c>
      <c r="G52" s="120">
        <v>1</v>
      </c>
      <c r="H52" s="120">
        <v>1</v>
      </c>
      <c r="I52" s="309"/>
      <c r="J52" s="309"/>
      <c r="K52" s="309"/>
      <c r="L52" s="309"/>
    </row>
    <row r="53" spans="1:12" ht="48" customHeight="1" x14ac:dyDescent="0.25">
      <c r="A53" s="112" t="s">
        <v>495</v>
      </c>
      <c r="B53" s="112" t="s">
        <v>496</v>
      </c>
      <c r="C53" s="117" t="s">
        <v>490</v>
      </c>
      <c r="D53" s="117" t="s">
        <v>464</v>
      </c>
      <c r="E53" s="117"/>
      <c r="F53" s="117"/>
      <c r="G53" s="118"/>
      <c r="H53" s="117"/>
      <c r="I53" s="309"/>
      <c r="J53" s="309"/>
      <c r="K53" s="309"/>
      <c r="L53" s="309"/>
    </row>
    <row r="54" spans="1:12" ht="46.5" customHeight="1" x14ac:dyDescent="0.25"/>
  </sheetData>
  <mergeCells count="80">
    <mergeCell ref="A13:L13"/>
    <mergeCell ref="A15:L15"/>
    <mergeCell ref="A16:L16"/>
    <mergeCell ref="A18:L18"/>
    <mergeCell ref="A20:A22"/>
    <mergeCell ref="B20:B22"/>
    <mergeCell ref="C20:F20"/>
    <mergeCell ref="G20:G22"/>
    <mergeCell ref="H20:H22"/>
    <mergeCell ref="I20:J22"/>
    <mergeCell ref="K20:L22"/>
    <mergeCell ref="C21:D21"/>
    <mergeCell ref="E21:F21"/>
    <mergeCell ref="A5:L5"/>
    <mergeCell ref="A7:L7"/>
    <mergeCell ref="A9:L9"/>
    <mergeCell ref="A10:L10"/>
    <mergeCell ref="A12:L12"/>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37" zoomScale="70" zoomScaleNormal="70" zoomScaleSheetLayoutView="70" workbookViewId="0">
      <selection activeCell="E58" sqref="E58"/>
    </sheetView>
  </sheetViews>
  <sheetFormatPr defaultRowHeight="15" x14ac:dyDescent="0.25"/>
  <cols>
    <col min="1" max="1" width="9" style="102" customWidth="1"/>
    <col min="2" max="2" width="40.7109375" style="102" customWidth="1"/>
    <col min="3" max="3" width="15.7109375" style="102" customWidth="1"/>
    <col min="4" max="4" width="20.5703125" style="102" customWidth="1"/>
    <col min="5" max="5" width="10.28515625" style="102" customWidth="1"/>
    <col min="6" max="6" width="9.140625" style="102" customWidth="1"/>
    <col min="7" max="7" width="11.7109375" style="102" customWidth="1"/>
    <col min="8" max="8" width="11.140625" style="102" customWidth="1"/>
    <col min="9" max="9" width="9" style="102" customWidth="1"/>
    <col min="10" max="10" width="11.140625" style="102" customWidth="1"/>
    <col min="11" max="13" width="9" style="102" customWidth="1"/>
    <col min="14" max="14" width="12.85546875" style="102" customWidth="1"/>
    <col min="15" max="27" width="9" style="102" customWidth="1"/>
    <col min="28" max="28" width="10.42578125" style="102" customWidth="1"/>
    <col min="29" max="29" width="9" style="102" customWidth="1"/>
    <col min="30" max="30" width="10.85546875" style="102" customWidth="1"/>
    <col min="31" max="31" width="13.7109375" style="102" customWidth="1"/>
    <col min="32" max="32" width="12.85546875" style="102" customWidth="1"/>
    <col min="33" max="33" width="18.28515625" style="102" customWidth="1"/>
  </cols>
  <sheetData>
    <row r="1" spans="1:7" ht="15.75" x14ac:dyDescent="0.25">
      <c r="C1" s="103"/>
    </row>
    <row r="2" spans="1:7" ht="15.75" x14ac:dyDescent="0.25">
      <c r="C2" s="103"/>
    </row>
    <row r="3" spans="1:7" ht="15.75" x14ac:dyDescent="0.25">
      <c r="C3" s="103"/>
    </row>
    <row r="4" spans="1:7" ht="18.75" customHeight="1" x14ac:dyDescent="0.25"/>
    <row r="5" spans="1:7" ht="15.75" x14ac:dyDescent="0.25">
      <c r="A5" s="298" t="str">
        <f>'6.1. Паспорт сетевой график'!A5:L5</f>
        <v>Год раскрытия информации: 2025 год</v>
      </c>
      <c r="B5" s="298"/>
      <c r="C5" s="298"/>
      <c r="D5" s="298"/>
      <c r="E5" s="298"/>
      <c r="F5" s="298"/>
      <c r="G5" s="298"/>
    </row>
    <row r="7" spans="1:7" ht="18.75" x14ac:dyDescent="0.3">
      <c r="A7" s="299" t="s">
        <v>474</v>
      </c>
      <c r="B7" s="299"/>
      <c r="C7" s="299"/>
      <c r="D7" s="299"/>
      <c r="E7" s="299"/>
      <c r="F7" s="299"/>
      <c r="G7" s="299"/>
    </row>
    <row r="9" spans="1:7" ht="18.75" customHeight="1" x14ac:dyDescent="0.25">
      <c r="A9" s="298" t="str">
        <f>'1. паспорт местоположение'!A9:C9</f>
        <v xml:space="preserve"> ГУП СК  "Ставэлектросеть"</v>
      </c>
      <c r="B9" s="298"/>
      <c r="C9" s="298"/>
      <c r="D9" s="298"/>
      <c r="E9" s="298"/>
      <c r="F9" s="298"/>
      <c r="G9" s="298"/>
    </row>
    <row r="10" spans="1:7" ht="15.75" x14ac:dyDescent="0.25">
      <c r="A10" s="300" t="s">
        <v>475</v>
      </c>
      <c r="B10" s="300"/>
      <c r="C10" s="300"/>
      <c r="D10" s="300"/>
      <c r="E10" s="300"/>
      <c r="F10" s="300"/>
      <c r="G10" s="300"/>
    </row>
    <row r="12" spans="1:7" ht="15.75" x14ac:dyDescent="0.25">
      <c r="A12" s="298" t="str">
        <f>'1. паспорт местоположение'!A12:C12</f>
        <v>P_CTP30036</v>
      </c>
      <c r="B12" s="298"/>
      <c r="C12" s="298"/>
      <c r="D12" s="298"/>
      <c r="E12" s="298"/>
      <c r="F12" s="298"/>
      <c r="G12" s="298"/>
    </row>
    <row r="13" spans="1:7" ht="16.5" customHeight="1" x14ac:dyDescent="0.25">
      <c r="A13" s="300" t="s">
        <v>476</v>
      </c>
      <c r="B13" s="300"/>
      <c r="C13" s="300"/>
      <c r="D13" s="300"/>
      <c r="E13" s="300"/>
      <c r="F13" s="300"/>
      <c r="G13" s="300"/>
    </row>
    <row r="15" spans="1:7" ht="54.75" customHeight="1" x14ac:dyDescent="0.25">
      <c r="A15" s="301"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301"/>
      <c r="C15" s="301"/>
      <c r="D15" s="301"/>
      <c r="E15" s="301"/>
      <c r="F15" s="301"/>
      <c r="G15" s="301"/>
    </row>
    <row r="16" spans="1:7" ht="15.75" x14ac:dyDescent="0.25">
      <c r="A16" s="300" t="s">
        <v>477</v>
      </c>
      <c r="B16" s="300"/>
      <c r="C16" s="300"/>
      <c r="D16" s="300"/>
      <c r="E16" s="300"/>
      <c r="F16" s="300"/>
      <c r="G16" s="300"/>
    </row>
    <row r="17" spans="1:36" ht="15.95" customHeight="1" x14ac:dyDescent="0.25"/>
    <row r="18" spans="1:36" ht="18.95" customHeight="1" x14ac:dyDescent="0.3">
      <c r="A18" s="303" t="s">
        <v>433</v>
      </c>
      <c r="B18" s="303"/>
      <c r="C18" s="303"/>
      <c r="D18" s="303"/>
      <c r="E18" s="303"/>
      <c r="F18" s="303"/>
      <c r="G18" s="303"/>
    </row>
    <row r="19" spans="1:36" ht="11.1" customHeight="1" x14ac:dyDescent="0.25"/>
    <row r="20" spans="1:36" s="105" customFormat="1" ht="33" customHeight="1" x14ac:dyDescent="0.25">
      <c r="A20" s="316" t="s">
        <v>195</v>
      </c>
      <c r="B20" s="316" t="s">
        <v>194</v>
      </c>
      <c r="C20" s="316" t="s">
        <v>193</v>
      </c>
      <c r="D20" s="316"/>
      <c r="E20" s="319" t="s">
        <v>192</v>
      </c>
      <c r="F20" s="319"/>
      <c r="G20" s="316" t="s">
        <v>557</v>
      </c>
      <c r="H20" s="317" t="s">
        <v>519</v>
      </c>
      <c r="I20" s="318"/>
      <c r="J20" s="318"/>
      <c r="K20" s="318"/>
      <c r="L20" s="317" t="s">
        <v>478</v>
      </c>
      <c r="M20" s="318"/>
      <c r="N20" s="318"/>
      <c r="O20" s="318"/>
      <c r="P20" s="317" t="s">
        <v>479</v>
      </c>
      <c r="Q20" s="318"/>
      <c r="R20" s="318"/>
      <c r="S20" s="318"/>
      <c r="T20" s="317" t="s">
        <v>521</v>
      </c>
      <c r="U20" s="318"/>
      <c r="V20" s="318"/>
      <c r="W20" s="318"/>
      <c r="X20" s="317" t="s">
        <v>522</v>
      </c>
      <c r="Y20" s="318"/>
      <c r="Z20" s="318"/>
      <c r="AA20" s="318"/>
      <c r="AB20" s="317" t="s">
        <v>559</v>
      </c>
      <c r="AC20" s="318"/>
      <c r="AD20" s="318"/>
      <c r="AE20" s="318"/>
      <c r="AF20" s="315" t="s">
        <v>191</v>
      </c>
      <c r="AG20" s="315"/>
      <c r="AH20" s="104"/>
      <c r="AI20" s="104"/>
      <c r="AJ20" s="44"/>
    </row>
    <row r="21" spans="1:36" s="105" customFormat="1" ht="99.75" customHeight="1" x14ac:dyDescent="0.25">
      <c r="A21" s="316"/>
      <c r="B21" s="316"/>
      <c r="C21" s="316"/>
      <c r="D21" s="316"/>
      <c r="E21" s="319"/>
      <c r="F21" s="319"/>
      <c r="G21" s="316"/>
      <c r="H21" s="316" t="s">
        <v>2</v>
      </c>
      <c r="I21" s="316"/>
      <c r="J21" s="316" t="s">
        <v>190</v>
      </c>
      <c r="K21" s="316"/>
      <c r="L21" s="316" t="s">
        <v>2</v>
      </c>
      <c r="M21" s="316"/>
      <c r="N21" s="316" t="s">
        <v>190</v>
      </c>
      <c r="O21" s="316"/>
      <c r="P21" s="316" t="s">
        <v>2</v>
      </c>
      <c r="Q21" s="316"/>
      <c r="R21" s="316" t="s">
        <v>190</v>
      </c>
      <c r="S21" s="316"/>
      <c r="T21" s="316" t="s">
        <v>2</v>
      </c>
      <c r="U21" s="316"/>
      <c r="V21" s="316" t="s">
        <v>190</v>
      </c>
      <c r="W21" s="316"/>
      <c r="X21" s="316" t="s">
        <v>2</v>
      </c>
      <c r="Y21" s="316"/>
      <c r="Z21" s="316" t="s">
        <v>190</v>
      </c>
      <c r="AA21" s="316"/>
      <c r="AB21" s="316" t="s">
        <v>2</v>
      </c>
      <c r="AC21" s="316"/>
      <c r="AD21" s="316" t="s">
        <v>190</v>
      </c>
      <c r="AE21" s="316"/>
      <c r="AF21" s="315"/>
      <c r="AG21" s="315"/>
      <c r="AH21" s="106"/>
      <c r="AI21" s="106"/>
    </row>
    <row r="22" spans="1:36" s="105" customFormat="1" ht="89.25" customHeight="1" x14ac:dyDescent="0.25">
      <c r="A22" s="316"/>
      <c r="B22" s="316"/>
      <c r="C22" s="107" t="s">
        <v>2</v>
      </c>
      <c r="D22" s="107" t="s">
        <v>480</v>
      </c>
      <c r="E22" s="108" t="s">
        <v>566</v>
      </c>
      <c r="F22" s="108" t="s">
        <v>567</v>
      </c>
      <c r="G22" s="316"/>
      <c r="H22" s="109" t="s">
        <v>413</v>
      </c>
      <c r="I22" s="109" t="s">
        <v>414</v>
      </c>
      <c r="J22" s="109" t="s">
        <v>413</v>
      </c>
      <c r="K22" s="109" t="s">
        <v>414</v>
      </c>
      <c r="L22" s="109" t="s">
        <v>413</v>
      </c>
      <c r="M22" s="109" t="s">
        <v>414</v>
      </c>
      <c r="N22" s="109" t="s">
        <v>413</v>
      </c>
      <c r="O22" s="109" t="s">
        <v>414</v>
      </c>
      <c r="P22" s="109" t="s">
        <v>413</v>
      </c>
      <c r="Q22" s="109" t="s">
        <v>414</v>
      </c>
      <c r="R22" s="109" t="s">
        <v>413</v>
      </c>
      <c r="S22" s="109" t="s">
        <v>414</v>
      </c>
      <c r="T22" s="109" t="s">
        <v>413</v>
      </c>
      <c r="U22" s="109" t="s">
        <v>414</v>
      </c>
      <c r="V22" s="109" t="s">
        <v>413</v>
      </c>
      <c r="W22" s="109" t="s">
        <v>414</v>
      </c>
      <c r="X22" s="109" t="s">
        <v>413</v>
      </c>
      <c r="Y22" s="109" t="s">
        <v>414</v>
      </c>
      <c r="Z22" s="109" t="s">
        <v>413</v>
      </c>
      <c r="AA22" s="109" t="s">
        <v>414</v>
      </c>
      <c r="AB22" s="109" t="s">
        <v>413</v>
      </c>
      <c r="AC22" s="109" t="s">
        <v>414</v>
      </c>
      <c r="AD22" s="109" t="s">
        <v>413</v>
      </c>
      <c r="AE22" s="109" t="s">
        <v>414</v>
      </c>
      <c r="AF22" s="107" t="s">
        <v>189</v>
      </c>
      <c r="AG22" s="107" t="s">
        <v>481</v>
      </c>
      <c r="AH22" s="106"/>
      <c r="AI22" s="106"/>
    </row>
    <row r="23" spans="1:36" s="105" customFormat="1"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c r="AD23" s="89">
        <v>30</v>
      </c>
      <c r="AE23" s="89">
        <v>31</v>
      </c>
      <c r="AF23" s="89">
        <v>32</v>
      </c>
      <c r="AG23" s="89">
        <v>33</v>
      </c>
      <c r="AH23" s="106"/>
      <c r="AI23" s="106"/>
    </row>
    <row r="24" spans="1:36" s="105" customFormat="1" ht="47.25" customHeight="1" x14ac:dyDescent="0.25">
      <c r="A24" s="83">
        <v>1</v>
      </c>
      <c r="B24" s="84" t="s">
        <v>188</v>
      </c>
      <c r="C24" s="165"/>
      <c r="D24" s="222">
        <f>'1. паспорт местоположение'!C48</f>
        <v>9.6424308E-2</v>
      </c>
      <c r="E24" s="165"/>
      <c r="F24" s="85"/>
      <c r="G24" s="165"/>
      <c r="H24" s="165"/>
      <c r="I24" s="166"/>
      <c r="J24" s="165"/>
      <c r="K24" s="166"/>
      <c r="L24" s="85"/>
      <c r="M24" s="85"/>
      <c r="N24" s="222"/>
      <c r="O24" s="85"/>
      <c r="P24" s="85"/>
      <c r="Q24" s="85"/>
      <c r="R24" s="85"/>
      <c r="S24" s="85"/>
      <c r="T24" s="85"/>
      <c r="U24" s="85"/>
      <c r="V24" s="85"/>
      <c r="W24" s="85"/>
      <c r="X24" s="85"/>
      <c r="Y24" s="85"/>
      <c r="Z24" s="85"/>
      <c r="AA24" s="85"/>
      <c r="AB24" s="85"/>
      <c r="AC24" s="85"/>
      <c r="AD24" s="85"/>
      <c r="AE24" s="85">
        <f>D24</f>
        <v>9.6424308E-2</v>
      </c>
      <c r="AF24" s="167">
        <f t="shared" ref="AF24:AF64" si="0">C24</f>
        <v>0</v>
      </c>
      <c r="AG24" s="228">
        <f>D24</f>
        <v>9.6424308E-2</v>
      </c>
      <c r="AH24" s="106"/>
      <c r="AI24" s="106"/>
    </row>
    <row r="25" spans="1:36" s="105" customFormat="1" ht="24" customHeight="1" x14ac:dyDescent="0.25">
      <c r="A25" s="87" t="s">
        <v>187</v>
      </c>
      <c r="B25" s="88" t="s">
        <v>186</v>
      </c>
      <c r="C25" s="89"/>
      <c r="D25" s="165"/>
      <c r="E25" s="165"/>
      <c r="F25" s="165"/>
      <c r="G25" s="165"/>
      <c r="H25" s="165"/>
      <c r="I25" s="85"/>
      <c r="J25" s="85"/>
      <c r="K25" s="85"/>
      <c r="L25" s="85"/>
      <c r="M25" s="85"/>
      <c r="N25" s="85"/>
      <c r="O25" s="85"/>
      <c r="P25" s="85"/>
      <c r="Q25" s="85"/>
      <c r="R25" s="85"/>
      <c r="S25" s="85"/>
      <c r="T25" s="85"/>
      <c r="U25" s="85"/>
      <c r="V25" s="85"/>
      <c r="W25" s="85"/>
      <c r="X25" s="85"/>
      <c r="Y25" s="85"/>
      <c r="Z25" s="85"/>
      <c r="AA25" s="85"/>
      <c r="AB25" s="85"/>
      <c r="AC25" s="85"/>
      <c r="AD25" s="85"/>
      <c r="AE25" s="85"/>
      <c r="AF25" s="167">
        <f t="shared" si="0"/>
        <v>0</v>
      </c>
      <c r="AG25" s="167">
        <f t="shared" ref="AG25:AG64" si="1">D25</f>
        <v>0</v>
      </c>
      <c r="AH25" s="106"/>
      <c r="AI25" s="106"/>
    </row>
    <row r="26" spans="1:36" s="105" customFormat="1" ht="31.5" x14ac:dyDescent="0.25">
      <c r="A26" s="87" t="s">
        <v>185</v>
      </c>
      <c r="B26" s="88" t="s">
        <v>184</v>
      </c>
      <c r="C26" s="90"/>
      <c r="D26" s="165"/>
      <c r="E26" s="165"/>
      <c r="F26" s="165"/>
      <c r="G26" s="165"/>
      <c r="H26" s="165"/>
      <c r="I26" s="85"/>
      <c r="J26" s="85"/>
      <c r="K26" s="85"/>
      <c r="L26" s="85"/>
      <c r="M26" s="85"/>
      <c r="N26" s="85"/>
      <c r="O26" s="85"/>
      <c r="P26" s="85"/>
      <c r="Q26" s="85"/>
      <c r="R26" s="85"/>
      <c r="S26" s="85"/>
      <c r="T26" s="85"/>
      <c r="U26" s="85"/>
      <c r="V26" s="85"/>
      <c r="W26" s="85"/>
      <c r="X26" s="85"/>
      <c r="Y26" s="85"/>
      <c r="Z26" s="85"/>
      <c r="AA26" s="85"/>
      <c r="AB26" s="85"/>
      <c r="AC26" s="85"/>
      <c r="AD26" s="85"/>
      <c r="AE26" s="85"/>
      <c r="AF26" s="167">
        <f t="shared" si="0"/>
        <v>0</v>
      </c>
      <c r="AG26" s="167">
        <f t="shared" si="1"/>
        <v>0</v>
      </c>
      <c r="AH26" s="106"/>
      <c r="AI26" s="106"/>
    </row>
    <row r="27" spans="1:36" s="105" customFormat="1" ht="47.25" x14ac:dyDescent="0.25">
      <c r="A27" s="87" t="s">
        <v>183</v>
      </c>
      <c r="B27" s="88" t="s">
        <v>372</v>
      </c>
      <c r="C27" s="167"/>
      <c r="D27" s="222">
        <v>4.0147031999999999E-2</v>
      </c>
      <c r="E27" s="165"/>
      <c r="F27" s="85"/>
      <c r="G27" s="165"/>
      <c r="H27" s="165"/>
      <c r="I27" s="166"/>
      <c r="J27" s="165"/>
      <c r="K27" s="166"/>
      <c r="L27" s="85"/>
      <c r="M27" s="85"/>
      <c r="N27" s="222"/>
      <c r="O27" s="85"/>
      <c r="P27" s="85"/>
      <c r="Q27" s="85"/>
      <c r="R27" s="85"/>
      <c r="S27" s="85"/>
      <c r="T27" s="85"/>
      <c r="U27" s="85"/>
      <c r="V27" s="85"/>
      <c r="W27" s="85"/>
      <c r="X27" s="85"/>
      <c r="Y27" s="85"/>
      <c r="Z27" s="85"/>
      <c r="AA27" s="85"/>
      <c r="AB27" s="85"/>
      <c r="AC27" s="85"/>
      <c r="AD27" s="85"/>
      <c r="AE27" s="85">
        <f>D27</f>
        <v>4.0147031999999999E-2</v>
      </c>
      <c r="AF27" s="167">
        <f t="shared" si="0"/>
        <v>0</v>
      </c>
      <c r="AG27" s="228">
        <f t="shared" si="1"/>
        <v>4.0147031999999999E-2</v>
      </c>
      <c r="AH27" s="110"/>
      <c r="AI27" s="106"/>
    </row>
    <row r="28" spans="1:36" s="105" customFormat="1" ht="31.5" x14ac:dyDescent="0.25">
      <c r="A28" s="87" t="s">
        <v>182</v>
      </c>
      <c r="B28" s="88" t="s">
        <v>181</v>
      </c>
      <c r="C28" s="188"/>
      <c r="D28" s="165"/>
      <c r="E28" s="165"/>
      <c r="F28" s="165"/>
      <c r="G28" s="165"/>
      <c r="H28" s="165"/>
      <c r="I28" s="85"/>
      <c r="J28" s="85"/>
      <c r="K28" s="85"/>
      <c r="L28" s="85"/>
      <c r="M28" s="85"/>
      <c r="N28" s="85"/>
      <c r="O28" s="85"/>
      <c r="P28" s="85"/>
      <c r="Q28" s="85"/>
      <c r="R28" s="85"/>
      <c r="S28" s="85"/>
      <c r="T28" s="85"/>
      <c r="U28" s="85"/>
      <c r="V28" s="85"/>
      <c r="W28" s="85"/>
      <c r="X28" s="85"/>
      <c r="Y28" s="85"/>
      <c r="Z28" s="85"/>
      <c r="AA28" s="85"/>
      <c r="AB28" s="85"/>
      <c r="AC28" s="85"/>
      <c r="AD28" s="85"/>
      <c r="AE28" s="85"/>
      <c r="AF28" s="167">
        <f t="shared" si="0"/>
        <v>0</v>
      </c>
      <c r="AG28" s="167">
        <f t="shared" si="1"/>
        <v>0</v>
      </c>
      <c r="AH28" s="106"/>
      <c r="AI28" s="106"/>
    </row>
    <row r="29" spans="1:36" s="105" customFormat="1" ht="15.75" x14ac:dyDescent="0.25">
      <c r="A29" s="87" t="s">
        <v>180</v>
      </c>
      <c r="B29" s="92" t="s">
        <v>179</v>
      </c>
      <c r="C29" s="90"/>
      <c r="D29" s="165"/>
      <c r="E29" s="165"/>
      <c r="F29" s="16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167">
        <f t="shared" si="0"/>
        <v>0</v>
      </c>
      <c r="AG29" s="167">
        <f t="shared" si="1"/>
        <v>0</v>
      </c>
      <c r="AH29" s="106"/>
      <c r="AI29" s="106"/>
    </row>
    <row r="30" spans="1:36" s="105" customFormat="1" ht="63" x14ac:dyDescent="0.25">
      <c r="A30" s="83" t="s">
        <v>63</v>
      </c>
      <c r="B30" s="84" t="s">
        <v>178</v>
      </c>
      <c r="C30" s="165"/>
      <c r="D30" s="222">
        <v>8.0353590000000003E-2</v>
      </c>
      <c r="E30" s="165"/>
      <c r="F30" s="85"/>
      <c r="G30" s="165"/>
      <c r="H30" s="168"/>
      <c r="I30" s="166"/>
      <c r="J30" s="165"/>
      <c r="K30" s="166"/>
      <c r="L30" s="165"/>
      <c r="M30" s="165"/>
      <c r="N30" s="222"/>
      <c r="O30" s="165"/>
      <c r="P30" s="165"/>
      <c r="Q30" s="165"/>
      <c r="R30" s="165"/>
      <c r="S30" s="165"/>
      <c r="T30" s="165"/>
      <c r="U30" s="165"/>
      <c r="V30" s="85"/>
      <c r="W30" s="85"/>
      <c r="X30" s="165"/>
      <c r="Y30" s="165"/>
      <c r="Z30" s="85"/>
      <c r="AA30" s="85"/>
      <c r="AB30" s="85"/>
      <c r="AC30" s="85"/>
      <c r="AD30" s="85"/>
      <c r="AE30" s="85">
        <f>D30</f>
        <v>8.0353590000000003E-2</v>
      </c>
      <c r="AF30" s="167">
        <f t="shared" si="0"/>
        <v>0</v>
      </c>
      <c r="AG30" s="228">
        <f t="shared" si="1"/>
        <v>8.0353590000000003E-2</v>
      </c>
      <c r="AH30" s="106"/>
      <c r="AI30" s="106"/>
    </row>
    <row r="31" spans="1:36" s="105" customFormat="1" ht="15.75" x14ac:dyDescent="0.25">
      <c r="A31" s="83" t="s">
        <v>177</v>
      </c>
      <c r="B31" s="88" t="s">
        <v>176</v>
      </c>
      <c r="C31" s="216"/>
      <c r="D31" s="216">
        <v>0</v>
      </c>
      <c r="E31" s="218"/>
      <c r="F31" s="219"/>
      <c r="G31" s="165"/>
      <c r="H31" s="168"/>
      <c r="I31" s="165"/>
      <c r="J31" s="165"/>
      <c r="K31" s="165"/>
      <c r="L31" s="165"/>
      <c r="M31" s="165"/>
      <c r="N31" s="216"/>
      <c r="O31" s="165"/>
      <c r="P31" s="165"/>
      <c r="Q31" s="165"/>
      <c r="R31" s="165"/>
      <c r="S31" s="165"/>
      <c r="T31" s="165"/>
      <c r="U31" s="165"/>
      <c r="V31" s="85"/>
      <c r="W31" s="85"/>
      <c r="X31" s="165"/>
      <c r="Y31" s="165"/>
      <c r="Z31" s="85"/>
      <c r="AA31" s="85"/>
      <c r="AB31" s="85"/>
      <c r="AC31" s="85"/>
      <c r="AD31" s="85"/>
      <c r="AE31" s="85"/>
      <c r="AF31" s="167">
        <f t="shared" si="0"/>
        <v>0</v>
      </c>
      <c r="AG31" s="167">
        <f t="shared" si="1"/>
        <v>0</v>
      </c>
      <c r="AH31" s="110"/>
      <c r="AI31" s="106"/>
    </row>
    <row r="32" spans="1:36" s="105" customFormat="1" ht="31.5" x14ac:dyDescent="0.25">
      <c r="A32" s="83" t="s">
        <v>175</v>
      </c>
      <c r="B32" s="88" t="s">
        <v>174</v>
      </c>
      <c r="C32" s="217"/>
      <c r="D32" s="226">
        <v>7.8005610000000003E-2</v>
      </c>
      <c r="E32" s="218"/>
      <c r="F32" s="165"/>
      <c r="G32" s="165"/>
      <c r="H32" s="168"/>
      <c r="I32" s="165"/>
      <c r="J32" s="165"/>
      <c r="K32" s="165"/>
      <c r="L32" s="165"/>
      <c r="M32" s="165"/>
      <c r="N32" s="226"/>
      <c r="O32" s="165"/>
      <c r="P32" s="165"/>
      <c r="Q32" s="165"/>
      <c r="R32" s="165"/>
      <c r="S32" s="165"/>
      <c r="T32" s="165"/>
      <c r="U32" s="165"/>
      <c r="V32" s="85"/>
      <c r="W32" s="85"/>
      <c r="X32" s="165"/>
      <c r="Y32" s="165"/>
      <c r="Z32" s="85"/>
      <c r="AA32" s="85"/>
      <c r="AB32" s="85"/>
      <c r="AC32" s="85"/>
      <c r="AD32" s="85"/>
      <c r="AE32" s="85">
        <f>D32</f>
        <v>7.8005610000000003E-2</v>
      </c>
      <c r="AF32" s="167">
        <f t="shared" si="0"/>
        <v>0</v>
      </c>
      <c r="AG32" s="228">
        <f t="shared" si="1"/>
        <v>7.8005610000000003E-2</v>
      </c>
      <c r="AH32" s="110"/>
      <c r="AI32" s="106"/>
    </row>
    <row r="33" spans="1:35" s="105" customFormat="1" ht="15.75" x14ac:dyDescent="0.25">
      <c r="A33" s="83" t="s">
        <v>173</v>
      </c>
      <c r="B33" s="88" t="s">
        <v>172</v>
      </c>
      <c r="C33" s="217"/>
      <c r="D33" s="226">
        <v>2.3479799999999999E-3</v>
      </c>
      <c r="E33" s="218"/>
      <c r="F33" s="165"/>
      <c r="G33" s="165"/>
      <c r="H33" s="168"/>
      <c r="I33" s="165"/>
      <c r="J33" s="165"/>
      <c r="K33" s="165"/>
      <c r="L33" s="165"/>
      <c r="M33" s="165"/>
      <c r="N33" s="226"/>
      <c r="O33" s="165"/>
      <c r="P33" s="165"/>
      <c r="Q33" s="165"/>
      <c r="R33" s="165"/>
      <c r="S33" s="165"/>
      <c r="T33" s="165"/>
      <c r="U33" s="165"/>
      <c r="V33" s="85"/>
      <c r="W33" s="85"/>
      <c r="X33" s="165"/>
      <c r="Y33" s="165"/>
      <c r="Z33" s="85"/>
      <c r="AA33" s="85"/>
      <c r="AB33" s="85"/>
      <c r="AC33" s="85"/>
      <c r="AD33" s="85"/>
      <c r="AE33" s="85">
        <f>D33</f>
        <v>2.3479799999999999E-3</v>
      </c>
      <c r="AF33" s="167">
        <f t="shared" si="0"/>
        <v>0</v>
      </c>
      <c r="AG33" s="228">
        <f t="shared" si="1"/>
        <v>2.3479799999999999E-3</v>
      </c>
      <c r="AH33" s="110"/>
      <c r="AI33" s="106"/>
    </row>
    <row r="34" spans="1:35" s="105" customFormat="1" ht="15.75" x14ac:dyDescent="0.25">
      <c r="A34" s="83" t="s">
        <v>171</v>
      </c>
      <c r="B34" s="88" t="s">
        <v>170</v>
      </c>
      <c r="C34" s="165"/>
      <c r="D34" s="230"/>
      <c r="E34" s="165"/>
      <c r="F34" s="165"/>
      <c r="G34" s="165"/>
      <c r="H34" s="168"/>
      <c r="I34" s="165"/>
      <c r="J34" s="165"/>
      <c r="K34" s="165"/>
      <c r="L34" s="165"/>
      <c r="M34" s="165"/>
      <c r="N34" s="165"/>
      <c r="O34" s="165"/>
      <c r="P34" s="165"/>
      <c r="Q34" s="165"/>
      <c r="R34" s="165"/>
      <c r="S34" s="165"/>
      <c r="T34" s="165"/>
      <c r="U34" s="165"/>
      <c r="V34" s="85"/>
      <c r="W34" s="85"/>
      <c r="X34" s="165"/>
      <c r="Y34" s="165"/>
      <c r="Z34" s="85"/>
      <c r="AA34" s="85"/>
      <c r="AB34" s="85"/>
      <c r="AC34" s="85"/>
      <c r="AD34" s="85"/>
      <c r="AE34" s="85"/>
      <c r="AF34" s="167">
        <f t="shared" si="0"/>
        <v>0</v>
      </c>
      <c r="AG34" s="167">
        <f t="shared" si="1"/>
        <v>0</v>
      </c>
      <c r="AH34" s="110"/>
      <c r="AI34" s="111"/>
    </row>
    <row r="35" spans="1:35" s="105" customFormat="1" ht="47.25" x14ac:dyDescent="0.25">
      <c r="A35" s="83" t="s">
        <v>62</v>
      </c>
      <c r="B35" s="84" t="s">
        <v>169</v>
      </c>
      <c r="C35" s="89"/>
      <c r="D35" s="167"/>
      <c r="E35" s="169"/>
      <c r="F35" s="169"/>
      <c r="G35" s="167"/>
      <c r="H35" s="169"/>
      <c r="I35" s="167"/>
      <c r="J35" s="169"/>
      <c r="K35" s="167"/>
      <c r="L35" s="167"/>
      <c r="M35" s="167"/>
      <c r="N35" s="167"/>
      <c r="O35" s="167"/>
      <c r="P35" s="167"/>
      <c r="Q35" s="167"/>
      <c r="R35" s="167"/>
      <c r="S35" s="167"/>
      <c r="T35" s="167"/>
      <c r="U35" s="167"/>
      <c r="V35" s="90"/>
      <c r="W35" s="90"/>
      <c r="X35" s="167"/>
      <c r="Y35" s="167"/>
      <c r="Z35" s="90"/>
      <c r="AA35" s="90"/>
      <c r="AB35" s="90"/>
      <c r="AC35" s="90"/>
      <c r="AD35" s="90"/>
      <c r="AE35" s="90"/>
      <c r="AF35" s="167">
        <f t="shared" si="0"/>
        <v>0</v>
      </c>
      <c r="AG35" s="167">
        <f t="shared" si="1"/>
        <v>0</v>
      </c>
      <c r="AH35" s="106"/>
      <c r="AI35" s="106"/>
    </row>
    <row r="36" spans="1:35" s="105" customFormat="1" ht="31.5" x14ac:dyDescent="0.25">
      <c r="A36" s="87" t="s">
        <v>168</v>
      </c>
      <c r="B36" s="93" t="s">
        <v>167</v>
      </c>
      <c r="C36" s="94"/>
      <c r="D36" s="167"/>
      <c r="E36" s="167"/>
      <c r="F36" s="167"/>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167">
        <f t="shared" si="0"/>
        <v>0</v>
      </c>
      <c r="AG36" s="167">
        <f t="shared" si="1"/>
        <v>0</v>
      </c>
      <c r="AH36" s="106"/>
      <c r="AI36" s="106"/>
    </row>
    <row r="37" spans="1:35" s="105" customFormat="1" ht="31.5" x14ac:dyDescent="0.25">
      <c r="A37" s="87" t="s">
        <v>166</v>
      </c>
      <c r="B37" s="93" t="s">
        <v>156</v>
      </c>
      <c r="C37" s="94"/>
      <c r="D37" s="167"/>
      <c r="E37" s="167"/>
      <c r="F37" s="167"/>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167">
        <f t="shared" si="0"/>
        <v>0</v>
      </c>
      <c r="AG37" s="167">
        <f t="shared" si="1"/>
        <v>0</v>
      </c>
      <c r="AH37" s="110"/>
      <c r="AI37" s="111"/>
    </row>
    <row r="38" spans="1:35" s="105" customFormat="1" ht="31.5" x14ac:dyDescent="0.25">
      <c r="A38" s="87" t="s">
        <v>165</v>
      </c>
      <c r="B38" s="93" t="s">
        <v>154</v>
      </c>
      <c r="C38" s="94"/>
      <c r="D38" s="167"/>
      <c r="E38" s="167"/>
      <c r="F38" s="167"/>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167">
        <f t="shared" si="0"/>
        <v>0</v>
      </c>
      <c r="AG38" s="167">
        <f t="shared" si="1"/>
        <v>0</v>
      </c>
      <c r="AH38" s="110"/>
      <c r="AI38" s="111"/>
    </row>
    <row r="39" spans="1:35" s="105" customFormat="1" ht="31.5" x14ac:dyDescent="0.25">
      <c r="A39" s="87" t="s">
        <v>164</v>
      </c>
      <c r="B39" s="88" t="s">
        <v>152</v>
      </c>
      <c r="C39" s="85"/>
      <c r="D39" s="85">
        <v>0.12</v>
      </c>
      <c r="E39" s="90"/>
      <c r="F39" s="90"/>
      <c r="G39" s="85"/>
      <c r="H39" s="85"/>
      <c r="I39" s="170"/>
      <c r="J39" s="85"/>
      <c r="K39" s="170"/>
      <c r="L39" s="95"/>
      <c r="M39" s="90"/>
      <c r="N39" s="85"/>
      <c r="O39" s="90"/>
      <c r="P39" s="95"/>
      <c r="Q39" s="90"/>
      <c r="R39" s="95"/>
      <c r="S39" s="90"/>
      <c r="T39" s="95"/>
      <c r="U39" s="90"/>
      <c r="V39" s="95"/>
      <c r="W39" s="90"/>
      <c r="X39" s="95"/>
      <c r="Y39" s="90"/>
      <c r="Z39" s="95"/>
      <c r="AA39" s="90"/>
      <c r="AB39" s="95"/>
      <c r="AC39" s="90"/>
      <c r="AD39" s="95"/>
      <c r="AE39" s="86">
        <f>D39</f>
        <v>0.12</v>
      </c>
      <c r="AF39" s="86">
        <f t="shared" si="0"/>
        <v>0</v>
      </c>
      <c r="AG39" s="86">
        <f>AF39</f>
        <v>0</v>
      </c>
      <c r="AH39" s="110"/>
      <c r="AI39" s="111"/>
    </row>
    <row r="40" spans="1:35" s="105" customFormat="1" ht="31.5" x14ac:dyDescent="0.25">
      <c r="A40" s="87" t="s">
        <v>163</v>
      </c>
      <c r="B40" s="88" t="s">
        <v>150</v>
      </c>
      <c r="C40" s="85"/>
      <c r="D40" s="95"/>
      <c r="E40" s="90"/>
      <c r="F40" s="90"/>
      <c r="G40" s="95"/>
      <c r="H40" s="95"/>
      <c r="I40" s="90"/>
      <c r="J40" s="95"/>
      <c r="K40" s="90"/>
      <c r="L40" s="95"/>
      <c r="M40" s="90"/>
      <c r="N40" s="95"/>
      <c r="O40" s="90"/>
      <c r="P40" s="95"/>
      <c r="Q40" s="90"/>
      <c r="R40" s="95"/>
      <c r="S40" s="90"/>
      <c r="T40" s="95"/>
      <c r="U40" s="90"/>
      <c r="V40" s="95"/>
      <c r="W40" s="90"/>
      <c r="X40" s="95"/>
      <c r="Y40" s="90"/>
      <c r="Z40" s="95"/>
      <c r="AA40" s="90"/>
      <c r="AB40" s="95"/>
      <c r="AC40" s="90"/>
      <c r="AD40" s="95"/>
      <c r="AE40" s="90"/>
      <c r="AF40" s="167">
        <f t="shared" si="0"/>
        <v>0</v>
      </c>
      <c r="AG40" s="167">
        <f t="shared" si="1"/>
        <v>0</v>
      </c>
      <c r="AH40" s="110"/>
      <c r="AI40" s="111"/>
    </row>
    <row r="41" spans="1:35" s="105" customFormat="1" ht="15.75" x14ac:dyDescent="0.25">
      <c r="A41" s="87" t="s">
        <v>162</v>
      </c>
      <c r="B41" s="88" t="s">
        <v>148</v>
      </c>
      <c r="C41" s="85"/>
      <c r="D41" s="95"/>
      <c r="E41" s="90"/>
      <c r="F41" s="90"/>
      <c r="G41" s="95"/>
      <c r="H41" s="95"/>
      <c r="I41" s="90"/>
      <c r="J41" s="95"/>
      <c r="K41" s="90"/>
      <c r="L41" s="95"/>
      <c r="M41" s="90"/>
      <c r="N41" s="95"/>
      <c r="O41" s="90"/>
      <c r="P41" s="95"/>
      <c r="Q41" s="90"/>
      <c r="R41" s="95"/>
      <c r="S41" s="90"/>
      <c r="T41" s="95"/>
      <c r="U41" s="90"/>
      <c r="V41" s="95"/>
      <c r="W41" s="90"/>
      <c r="X41" s="95"/>
      <c r="Y41" s="90"/>
      <c r="Z41" s="95"/>
      <c r="AA41" s="90"/>
      <c r="AB41" s="95"/>
      <c r="AC41" s="90"/>
      <c r="AD41" s="95"/>
      <c r="AE41" s="90"/>
      <c r="AF41" s="167">
        <f t="shared" si="0"/>
        <v>0</v>
      </c>
      <c r="AG41" s="167">
        <f t="shared" si="1"/>
        <v>0</v>
      </c>
      <c r="AH41" s="110"/>
      <c r="AI41" s="111"/>
    </row>
    <row r="42" spans="1:35" s="105" customFormat="1" ht="15.75" x14ac:dyDescent="0.25">
      <c r="A42" s="87" t="s">
        <v>161</v>
      </c>
      <c r="B42" s="93" t="s">
        <v>472</v>
      </c>
      <c r="C42" s="100"/>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167">
        <f t="shared" si="0"/>
        <v>0</v>
      </c>
      <c r="AG42" s="167">
        <f t="shared" si="1"/>
        <v>0</v>
      </c>
      <c r="AH42" s="110"/>
      <c r="AI42" s="111"/>
    </row>
    <row r="43" spans="1:35" s="105" customFormat="1" ht="31.5" x14ac:dyDescent="0.25">
      <c r="A43" s="83" t="s">
        <v>61</v>
      </c>
      <c r="B43" s="84" t="s">
        <v>160</v>
      </c>
      <c r="C43" s="101"/>
      <c r="D43" s="90"/>
      <c r="E43" s="89"/>
      <c r="F43" s="89"/>
      <c r="G43" s="90"/>
      <c r="H43" s="89"/>
      <c r="I43" s="90"/>
      <c r="J43" s="89"/>
      <c r="K43" s="90"/>
      <c r="L43" s="90"/>
      <c r="M43" s="90"/>
      <c r="N43" s="90"/>
      <c r="O43" s="90"/>
      <c r="P43" s="90"/>
      <c r="Q43" s="90"/>
      <c r="R43" s="90"/>
      <c r="S43" s="90"/>
      <c r="T43" s="90"/>
      <c r="U43" s="90"/>
      <c r="V43" s="90"/>
      <c r="W43" s="90"/>
      <c r="X43" s="90"/>
      <c r="Y43" s="90"/>
      <c r="Z43" s="90"/>
      <c r="AA43" s="90"/>
      <c r="AB43" s="90"/>
      <c r="AC43" s="90"/>
      <c r="AD43" s="90"/>
      <c r="AE43" s="90"/>
      <c r="AF43" s="167">
        <f t="shared" si="0"/>
        <v>0</v>
      </c>
      <c r="AG43" s="167">
        <f t="shared" si="1"/>
        <v>0</v>
      </c>
      <c r="AH43" s="110"/>
      <c r="AI43" s="111"/>
    </row>
    <row r="44" spans="1:35" s="105" customFormat="1" ht="31.5" x14ac:dyDescent="0.25">
      <c r="A44" s="87" t="s">
        <v>159</v>
      </c>
      <c r="B44" s="88" t="s">
        <v>158</v>
      </c>
      <c r="C44" s="100"/>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167">
        <f t="shared" si="0"/>
        <v>0</v>
      </c>
      <c r="AG44" s="167">
        <f t="shared" si="1"/>
        <v>0</v>
      </c>
      <c r="AH44" s="110"/>
      <c r="AI44" s="111"/>
    </row>
    <row r="45" spans="1:35" s="105" customFormat="1" ht="31.5" x14ac:dyDescent="0.25">
      <c r="A45" s="87" t="s">
        <v>157</v>
      </c>
      <c r="B45" s="88" t="s">
        <v>156</v>
      </c>
      <c r="C45" s="100"/>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167">
        <f t="shared" si="0"/>
        <v>0</v>
      </c>
      <c r="AG45" s="167">
        <f t="shared" si="1"/>
        <v>0</v>
      </c>
      <c r="AH45" s="110"/>
      <c r="AI45" s="111"/>
    </row>
    <row r="46" spans="1:35" s="105" customFormat="1" ht="31.5" x14ac:dyDescent="0.25">
      <c r="A46" s="87" t="s">
        <v>155</v>
      </c>
      <c r="B46" s="88" t="s">
        <v>154</v>
      </c>
      <c r="C46" s="100"/>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167">
        <f t="shared" si="0"/>
        <v>0</v>
      </c>
      <c r="AG46" s="167">
        <f t="shared" si="1"/>
        <v>0</v>
      </c>
      <c r="AH46" s="110"/>
      <c r="AI46" s="111"/>
    </row>
    <row r="47" spans="1:35" s="105" customFormat="1" ht="31.5" x14ac:dyDescent="0.25">
      <c r="A47" s="87" t="s">
        <v>153</v>
      </c>
      <c r="B47" s="88" t="s">
        <v>152</v>
      </c>
      <c r="C47" s="85"/>
      <c r="D47" s="85">
        <f>D39</f>
        <v>0.12</v>
      </c>
      <c r="E47" s="90"/>
      <c r="F47" s="90"/>
      <c r="G47" s="85"/>
      <c r="H47" s="85"/>
      <c r="I47" s="170"/>
      <c r="J47" s="85"/>
      <c r="K47" s="170"/>
      <c r="L47" s="95"/>
      <c r="M47" s="90"/>
      <c r="N47" s="85"/>
      <c r="O47" s="90"/>
      <c r="P47" s="95"/>
      <c r="Q47" s="90"/>
      <c r="R47" s="95"/>
      <c r="S47" s="90"/>
      <c r="T47" s="95"/>
      <c r="U47" s="90"/>
      <c r="V47" s="95"/>
      <c r="W47" s="90"/>
      <c r="X47" s="95"/>
      <c r="Y47" s="90"/>
      <c r="Z47" s="95"/>
      <c r="AA47" s="90"/>
      <c r="AB47" s="95"/>
      <c r="AC47" s="90"/>
      <c r="AD47" s="95"/>
      <c r="AE47" s="86">
        <f>D47</f>
        <v>0.12</v>
      </c>
      <c r="AF47" s="86">
        <f t="shared" si="0"/>
        <v>0</v>
      </c>
      <c r="AG47" s="86">
        <f>D47</f>
        <v>0.12</v>
      </c>
      <c r="AH47" s="110"/>
      <c r="AI47" s="111"/>
    </row>
    <row r="48" spans="1:35" s="105" customFormat="1" ht="31.5" x14ac:dyDescent="0.25">
      <c r="A48" s="87" t="s">
        <v>151</v>
      </c>
      <c r="B48" s="88" t="s">
        <v>150</v>
      </c>
      <c r="C48" s="85"/>
      <c r="D48" s="95"/>
      <c r="E48" s="90"/>
      <c r="F48" s="90"/>
      <c r="G48" s="95"/>
      <c r="H48" s="95"/>
      <c r="I48" s="90"/>
      <c r="J48" s="95"/>
      <c r="K48" s="90"/>
      <c r="L48" s="95"/>
      <c r="M48" s="90"/>
      <c r="N48" s="95"/>
      <c r="O48" s="90"/>
      <c r="P48" s="95"/>
      <c r="Q48" s="90"/>
      <c r="R48" s="95"/>
      <c r="S48" s="90"/>
      <c r="T48" s="95"/>
      <c r="U48" s="90"/>
      <c r="V48" s="95"/>
      <c r="W48" s="90"/>
      <c r="X48" s="95"/>
      <c r="Y48" s="90"/>
      <c r="Z48" s="95"/>
      <c r="AA48" s="90"/>
      <c r="AB48" s="95"/>
      <c r="AC48" s="90"/>
      <c r="AD48" s="95"/>
      <c r="AE48" s="90"/>
      <c r="AF48" s="167">
        <f t="shared" si="0"/>
        <v>0</v>
      </c>
      <c r="AG48" s="167">
        <f t="shared" si="1"/>
        <v>0</v>
      </c>
      <c r="AH48" s="110"/>
      <c r="AI48" s="111"/>
    </row>
    <row r="49" spans="1:35" s="105" customFormat="1" ht="15.75" x14ac:dyDescent="0.25">
      <c r="A49" s="87" t="s">
        <v>149</v>
      </c>
      <c r="B49" s="88" t="s">
        <v>148</v>
      </c>
      <c r="C49" s="85"/>
      <c r="D49" s="95"/>
      <c r="E49" s="90"/>
      <c r="F49" s="90"/>
      <c r="G49" s="95"/>
      <c r="H49" s="95"/>
      <c r="I49" s="90"/>
      <c r="J49" s="95"/>
      <c r="K49" s="90"/>
      <c r="L49" s="95"/>
      <c r="M49" s="90"/>
      <c r="N49" s="95"/>
      <c r="O49" s="90"/>
      <c r="P49" s="95"/>
      <c r="Q49" s="90"/>
      <c r="R49" s="95"/>
      <c r="S49" s="90"/>
      <c r="T49" s="95"/>
      <c r="U49" s="90"/>
      <c r="V49" s="95"/>
      <c r="W49" s="90"/>
      <c r="X49" s="95"/>
      <c r="Y49" s="90"/>
      <c r="Z49" s="95"/>
      <c r="AA49" s="90"/>
      <c r="AB49" s="95"/>
      <c r="AC49" s="90"/>
      <c r="AD49" s="95"/>
      <c r="AE49" s="90"/>
      <c r="AF49" s="167">
        <f t="shared" si="0"/>
        <v>0</v>
      </c>
      <c r="AG49" s="167">
        <f t="shared" si="1"/>
        <v>0</v>
      </c>
      <c r="AH49" s="110"/>
      <c r="AI49" s="111"/>
    </row>
    <row r="50" spans="1:35" s="105" customFormat="1" ht="15.75" x14ac:dyDescent="0.25">
      <c r="A50" s="87" t="s">
        <v>147</v>
      </c>
      <c r="B50" s="93" t="s">
        <v>472</v>
      </c>
      <c r="C50" s="100"/>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167">
        <f t="shared" si="0"/>
        <v>0</v>
      </c>
      <c r="AG50" s="167">
        <f t="shared" si="1"/>
        <v>0</v>
      </c>
      <c r="AH50" s="110"/>
      <c r="AI50" s="111"/>
    </row>
    <row r="51" spans="1:35" s="105" customFormat="1" ht="35.25" customHeight="1" x14ac:dyDescent="0.25">
      <c r="A51" s="83" t="s">
        <v>59</v>
      </c>
      <c r="B51" s="84" t="s">
        <v>146</v>
      </c>
      <c r="C51" s="101"/>
      <c r="D51" s="90"/>
      <c r="E51" s="89"/>
      <c r="F51" s="89"/>
      <c r="G51" s="90"/>
      <c r="H51" s="89"/>
      <c r="I51" s="90"/>
      <c r="J51" s="89"/>
      <c r="K51" s="90"/>
      <c r="L51" s="90"/>
      <c r="M51" s="90"/>
      <c r="N51" s="90"/>
      <c r="O51" s="90"/>
      <c r="P51" s="90"/>
      <c r="Q51" s="90"/>
      <c r="R51" s="90"/>
      <c r="S51" s="90"/>
      <c r="T51" s="90"/>
      <c r="U51" s="90"/>
      <c r="V51" s="90"/>
      <c r="W51" s="90"/>
      <c r="X51" s="90"/>
      <c r="Y51" s="90"/>
      <c r="Z51" s="90"/>
      <c r="AA51" s="90"/>
      <c r="AB51" s="90"/>
      <c r="AC51" s="90"/>
      <c r="AD51" s="90"/>
      <c r="AE51" s="90"/>
      <c r="AF51" s="167">
        <f t="shared" si="0"/>
        <v>0</v>
      </c>
      <c r="AG51" s="167">
        <f t="shared" si="1"/>
        <v>0</v>
      </c>
      <c r="AH51" s="110"/>
      <c r="AI51" s="111"/>
    </row>
    <row r="52" spans="1:35" s="105" customFormat="1" ht="15.75" x14ac:dyDescent="0.25">
      <c r="A52" s="87" t="s">
        <v>145</v>
      </c>
      <c r="B52" s="88" t="s">
        <v>144</v>
      </c>
      <c r="C52" s="165"/>
      <c r="D52" s="222">
        <f>D30</f>
        <v>8.0353590000000003E-2</v>
      </c>
      <c r="E52" s="95"/>
      <c r="F52" s="85"/>
      <c r="G52" s="165"/>
      <c r="H52" s="165"/>
      <c r="I52" s="95"/>
      <c r="J52" s="165"/>
      <c r="K52" s="95"/>
      <c r="L52" s="85"/>
      <c r="M52" s="95"/>
      <c r="N52" s="85"/>
      <c r="O52" s="95"/>
      <c r="P52" s="85"/>
      <c r="Q52" s="95"/>
      <c r="R52" s="85"/>
      <c r="S52" s="95"/>
      <c r="T52" s="85"/>
      <c r="U52" s="95"/>
      <c r="V52" s="85"/>
      <c r="W52" s="95"/>
      <c r="X52" s="85"/>
      <c r="Y52" s="95"/>
      <c r="Z52" s="85"/>
      <c r="AA52" s="95"/>
      <c r="AB52" s="85"/>
      <c r="AC52" s="95"/>
      <c r="AD52" s="85"/>
      <c r="AE52" s="95">
        <f>D52</f>
        <v>8.0353590000000003E-2</v>
      </c>
      <c r="AF52" s="167">
        <f t="shared" si="0"/>
        <v>0</v>
      </c>
      <c r="AG52" s="228">
        <f t="shared" si="1"/>
        <v>8.0353590000000003E-2</v>
      </c>
      <c r="AH52" s="110"/>
      <c r="AI52" s="111"/>
    </row>
    <row r="53" spans="1:35" s="105" customFormat="1" ht="15.75" x14ac:dyDescent="0.25">
      <c r="A53" s="87" t="s">
        <v>143</v>
      </c>
      <c r="B53" s="88" t="s">
        <v>137</v>
      </c>
      <c r="C53" s="85"/>
      <c r="D53" s="95"/>
      <c r="E53" s="90"/>
      <c r="F53" s="90"/>
      <c r="G53" s="95"/>
      <c r="H53" s="95"/>
      <c r="I53" s="90"/>
      <c r="J53" s="95"/>
      <c r="K53" s="90"/>
      <c r="L53" s="95"/>
      <c r="M53" s="90"/>
      <c r="N53" s="95"/>
      <c r="O53" s="90"/>
      <c r="P53" s="95"/>
      <c r="Q53" s="90"/>
      <c r="R53" s="95"/>
      <c r="S53" s="90"/>
      <c r="T53" s="95"/>
      <c r="U53" s="90"/>
      <c r="V53" s="95"/>
      <c r="W53" s="90"/>
      <c r="X53" s="95"/>
      <c r="Y53" s="90"/>
      <c r="Z53" s="95"/>
      <c r="AA53" s="90"/>
      <c r="AB53" s="95"/>
      <c r="AC53" s="90"/>
      <c r="AD53" s="95"/>
      <c r="AE53" s="90"/>
      <c r="AF53" s="167">
        <f t="shared" si="0"/>
        <v>0</v>
      </c>
      <c r="AG53" s="167">
        <f t="shared" si="1"/>
        <v>0</v>
      </c>
      <c r="AH53" s="110"/>
      <c r="AI53" s="111"/>
    </row>
    <row r="54" spans="1:35" s="105" customFormat="1" ht="15.75" x14ac:dyDescent="0.25">
      <c r="A54" s="87" t="s">
        <v>142</v>
      </c>
      <c r="B54" s="93" t="s">
        <v>136</v>
      </c>
      <c r="C54" s="85"/>
      <c r="D54" s="95"/>
      <c r="E54" s="96"/>
      <c r="F54" s="96"/>
      <c r="G54" s="95"/>
      <c r="H54" s="95"/>
      <c r="I54" s="90"/>
      <c r="J54" s="95"/>
      <c r="K54" s="90"/>
      <c r="L54" s="95"/>
      <c r="M54" s="90"/>
      <c r="N54" s="95"/>
      <c r="O54" s="90"/>
      <c r="P54" s="95"/>
      <c r="Q54" s="90"/>
      <c r="R54" s="95"/>
      <c r="S54" s="90"/>
      <c r="T54" s="95"/>
      <c r="U54" s="90"/>
      <c r="V54" s="95"/>
      <c r="W54" s="90"/>
      <c r="X54" s="95"/>
      <c r="Y54" s="90"/>
      <c r="Z54" s="95"/>
      <c r="AA54" s="90"/>
      <c r="AB54" s="95"/>
      <c r="AC54" s="90"/>
      <c r="AD54" s="95"/>
      <c r="AE54" s="90"/>
      <c r="AF54" s="167">
        <f t="shared" si="0"/>
        <v>0</v>
      </c>
      <c r="AG54" s="167">
        <f t="shared" si="1"/>
        <v>0</v>
      </c>
      <c r="AH54" s="110"/>
      <c r="AI54" s="111"/>
    </row>
    <row r="55" spans="1:35" s="105" customFormat="1" ht="15.75" x14ac:dyDescent="0.25">
      <c r="A55" s="87" t="s">
        <v>141</v>
      </c>
      <c r="B55" s="93" t="s">
        <v>135</v>
      </c>
      <c r="C55" s="85"/>
      <c r="D55" s="95"/>
      <c r="E55" s="96"/>
      <c r="F55" s="96"/>
      <c r="G55" s="95"/>
      <c r="H55" s="95"/>
      <c r="I55" s="90"/>
      <c r="J55" s="95"/>
      <c r="K55" s="90"/>
      <c r="L55" s="95"/>
      <c r="M55" s="90"/>
      <c r="N55" s="95"/>
      <c r="O55" s="90"/>
      <c r="P55" s="95"/>
      <c r="Q55" s="90"/>
      <c r="R55" s="95"/>
      <c r="S55" s="90"/>
      <c r="T55" s="95"/>
      <c r="U55" s="90"/>
      <c r="V55" s="95"/>
      <c r="W55" s="90"/>
      <c r="X55" s="95"/>
      <c r="Y55" s="90"/>
      <c r="Z55" s="95"/>
      <c r="AA55" s="90"/>
      <c r="AB55" s="95"/>
      <c r="AC55" s="90"/>
      <c r="AD55" s="95"/>
      <c r="AE55" s="90"/>
      <c r="AF55" s="167">
        <f t="shared" si="0"/>
        <v>0</v>
      </c>
      <c r="AG55" s="167">
        <f t="shared" si="1"/>
        <v>0</v>
      </c>
      <c r="AH55" s="110"/>
      <c r="AI55" s="111"/>
    </row>
    <row r="56" spans="1:35" s="105" customFormat="1" ht="15.75" x14ac:dyDescent="0.25">
      <c r="A56" s="87" t="s">
        <v>140</v>
      </c>
      <c r="B56" s="93" t="s">
        <v>134</v>
      </c>
      <c r="C56" s="85"/>
      <c r="D56" s="85">
        <f>D39</f>
        <v>0.12</v>
      </c>
      <c r="E56" s="96"/>
      <c r="F56" s="96"/>
      <c r="G56" s="85"/>
      <c r="H56" s="85"/>
      <c r="I56" s="170"/>
      <c r="J56" s="85"/>
      <c r="K56" s="170"/>
      <c r="L56" s="95"/>
      <c r="M56" s="90"/>
      <c r="N56" s="85"/>
      <c r="O56" s="90"/>
      <c r="P56" s="95"/>
      <c r="Q56" s="90"/>
      <c r="R56" s="95"/>
      <c r="S56" s="90"/>
      <c r="T56" s="95"/>
      <c r="U56" s="90"/>
      <c r="V56" s="95"/>
      <c r="W56" s="90"/>
      <c r="X56" s="95"/>
      <c r="Y56" s="90"/>
      <c r="Z56" s="95"/>
      <c r="AA56" s="90"/>
      <c r="AB56" s="95"/>
      <c r="AC56" s="90"/>
      <c r="AD56" s="95"/>
      <c r="AE56" s="86">
        <f>D56</f>
        <v>0.12</v>
      </c>
      <c r="AF56" s="86">
        <f t="shared" si="0"/>
        <v>0</v>
      </c>
      <c r="AG56" s="86">
        <f t="shared" si="1"/>
        <v>0.12</v>
      </c>
      <c r="AH56" s="110"/>
      <c r="AI56" s="111"/>
    </row>
    <row r="57" spans="1:35" s="105" customFormat="1" ht="15.75" x14ac:dyDescent="0.25">
      <c r="A57" s="87" t="s">
        <v>139</v>
      </c>
      <c r="B57" s="93" t="s">
        <v>473</v>
      </c>
      <c r="C57" s="95"/>
      <c r="D57" s="95"/>
      <c r="E57" s="96"/>
      <c r="F57" s="96"/>
      <c r="G57" s="95"/>
      <c r="H57" s="95"/>
      <c r="I57" s="90"/>
      <c r="J57" s="95"/>
      <c r="K57" s="90"/>
      <c r="L57" s="95"/>
      <c r="M57" s="90"/>
      <c r="N57" s="95"/>
      <c r="O57" s="90"/>
      <c r="P57" s="95"/>
      <c r="Q57" s="90"/>
      <c r="R57" s="95"/>
      <c r="S57" s="90"/>
      <c r="T57" s="95"/>
      <c r="U57" s="90"/>
      <c r="V57" s="95"/>
      <c r="W57" s="90"/>
      <c r="X57" s="95"/>
      <c r="Y57" s="90"/>
      <c r="Z57" s="95"/>
      <c r="AA57" s="90"/>
      <c r="AB57" s="95"/>
      <c r="AC57" s="90"/>
      <c r="AD57" s="95"/>
      <c r="AE57" s="90"/>
      <c r="AF57" s="167">
        <f t="shared" si="0"/>
        <v>0</v>
      </c>
      <c r="AG57" s="167">
        <f t="shared" si="1"/>
        <v>0</v>
      </c>
      <c r="AH57" s="110"/>
      <c r="AI57" s="111"/>
    </row>
    <row r="58" spans="1:35" s="105" customFormat="1" ht="43.5" customHeight="1" x14ac:dyDescent="0.25">
      <c r="A58" s="83" t="s">
        <v>58</v>
      </c>
      <c r="B58" s="97" t="s">
        <v>234</v>
      </c>
      <c r="C58" s="96"/>
      <c r="D58" s="90"/>
      <c r="E58" s="96"/>
      <c r="F58" s="96"/>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167">
        <f t="shared" si="0"/>
        <v>0</v>
      </c>
      <c r="AG58" s="167">
        <f t="shared" si="1"/>
        <v>0</v>
      </c>
      <c r="AH58" s="110"/>
      <c r="AI58" s="111"/>
    </row>
    <row r="59" spans="1:35" s="105" customFormat="1" ht="15.75" x14ac:dyDescent="0.25">
      <c r="A59" s="83" t="s">
        <v>56</v>
      </c>
      <c r="B59" s="84" t="s">
        <v>138</v>
      </c>
      <c r="C59" s="89"/>
      <c r="D59" s="89"/>
      <c r="E59" s="89"/>
      <c r="F59" s="89"/>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167">
        <f t="shared" si="0"/>
        <v>0</v>
      </c>
      <c r="AG59" s="167">
        <f t="shared" si="1"/>
        <v>0</v>
      </c>
      <c r="AH59" s="110"/>
      <c r="AI59" s="111"/>
    </row>
    <row r="60" spans="1:35" s="105" customFormat="1" ht="31.5" x14ac:dyDescent="0.25">
      <c r="A60" s="87" t="s">
        <v>228</v>
      </c>
      <c r="B60" s="98" t="s">
        <v>158</v>
      </c>
      <c r="C60" s="99"/>
      <c r="D60" s="99"/>
      <c r="E60" s="99"/>
      <c r="F60" s="99"/>
      <c r="G60" s="91"/>
      <c r="H60" s="90"/>
      <c r="I60" s="90"/>
      <c r="J60" s="91"/>
      <c r="K60" s="91"/>
      <c r="L60" s="91"/>
      <c r="M60" s="91"/>
      <c r="N60" s="91"/>
      <c r="O60" s="91"/>
      <c r="P60" s="91"/>
      <c r="Q60" s="91"/>
      <c r="R60" s="91"/>
      <c r="S60" s="91"/>
      <c r="T60" s="91"/>
      <c r="U60" s="91"/>
      <c r="V60" s="91"/>
      <c r="W60" s="91"/>
      <c r="X60" s="91"/>
      <c r="Y60" s="91"/>
      <c r="Z60" s="91"/>
      <c r="AA60" s="91"/>
      <c r="AB60" s="91"/>
      <c r="AC60" s="91"/>
      <c r="AD60" s="91"/>
      <c r="AE60" s="91"/>
      <c r="AF60" s="167">
        <f t="shared" si="0"/>
        <v>0</v>
      </c>
      <c r="AG60" s="167">
        <f t="shared" si="1"/>
        <v>0</v>
      </c>
      <c r="AH60" s="110"/>
      <c r="AI60" s="111"/>
    </row>
    <row r="61" spans="1:35" s="105" customFormat="1" ht="31.5" x14ac:dyDescent="0.25">
      <c r="A61" s="87" t="s">
        <v>229</v>
      </c>
      <c r="B61" s="98" t="s">
        <v>156</v>
      </c>
      <c r="C61" s="99"/>
      <c r="D61" s="99"/>
      <c r="E61" s="99"/>
      <c r="F61" s="99"/>
      <c r="G61" s="91"/>
      <c r="H61" s="90"/>
      <c r="I61" s="90"/>
      <c r="J61" s="91"/>
      <c r="K61" s="91"/>
      <c r="L61" s="91"/>
      <c r="M61" s="91"/>
      <c r="N61" s="91"/>
      <c r="O61" s="91"/>
      <c r="P61" s="91"/>
      <c r="Q61" s="91"/>
      <c r="R61" s="91"/>
      <c r="S61" s="91"/>
      <c r="T61" s="91"/>
      <c r="U61" s="91"/>
      <c r="V61" s="91"/>
      <c r="W61" s="91"/>
      <c r="X61" s="91"/>
      <c r="Y61" s="91"/>
      <c r="Z61" s="91"/>
      <c r="AA61" s="91"/>
      <c r="AB61" s="91"/>
      <c r="AC61" s="91"/>
      <c r="AD61" s="91"/>
      <c r="AE61" s="91"/>
      <c r="AF61" s="167">
        <f t="shared" si="0"/>
        <v>0</v>
      </c>
      <c r="AG61" s="167">
        <f t="shared" si="1"/>
        <v>0</v>
      </c>
      <c r="AH61" s="106"/>
      <c r="AI61" s="106"/>
    </row>
    <row r="62" spans="1:35" s="105" customFormat="1" ht="31.5" x14ac:dyDescent="0.25">
      <c r="A62" s="87" t="s">
        <v>230</v>
      </c>
      <c r="B62" s="98" t="s">
        <v>154</v>
      </c>
      <c r="C62" s="99"/>
      <c r="D62" s="99"/>
      <c r="E62" s="99"/>
      <c r="F62" s="99"/>
      <c r="G62" s="91"/>
      <c r="H62" s="90"/>
      <c r="I62" s="90"/>
      <c r="J62" s="91"/>
      <c r="K62" s="91"/>
      <c r="L62" s="91"/>
      <c r="M62" s="91"/>
      <c r="N62" s="91"/>
      <c r="O62" s="91"/>
      <c r="P62" s="91"/>
      <c r="Q62" s="91"/>
      <c r="R62" s="91"/>
      <c r="S62" s="91"/>
      <c r="T62" s="91"/>
      <c r="U62" s="91"/>
      <c r="V62" s="91"/>
      <c r="W62" s="91"/>
      <c r="X62" s="91"/>
      <c r="Y62" s="91"/>
      <c r="Z62" s="91"/>
      <c r="AA62" s="91"/>
      <c r="AB62" s="91"/>
      <c r="AC62" s="91"/>
      <c r="AD62" s="91"/>
      <c r="AE62" s="91"/>
      <c r="AF62" s="167">
        <f t="shared" si="0"/>
        <v>0</v>
      </c>
      <c r="AG62" s="167">
        <f t="shared" si="1"/>
        <v>0</v>
      </c>
      <c r="AH62" s="106"/>
      <c r="AI62" s="106"/>
    </row>
    <row r="63" spans="1:35" s="105" customFormat="1" ht="15.75" x14ac:dyDescent="0.25">
      <c r="A63" s="87" t="s">
        <v>231</v>
      </c>
      <c r="B63" s="98" t="s">
        <v>233</v>
      </c>
      <c r="C63" s="99"/>
      <c r="D63" s="99"/>
      <c r="E63" s="99"/>
      <c r="F63" s="99"/>
      <c r="G63" s="91"/>
      <c r="H63" s="90"/>
      <c r="I63" s="90"/>
      <c r="J63" s="91"/>
      <c r="K63" s="91"/>
      <c r="L63" s="91"/>
      <c r="M63" s="91"/>
      <c r="N63" s="91"/>
      <c r="O63" s="91"/>
      <c r="P63" s="91"/>
      <c r="Q63" s="91"/>
      <c r="R63" s="91"/>
      <c r="S63" s="91"/>
      <c r="T63" s="91"/>
      <c r="U63" s="91"/>
      <c r="V63" s="91"/>
      <c r="W63" s="91"/>
      <c r="X63" s="91"/>
      <c r="Y63" s="91"/>
      <c r="Z63" s="91"/>
      <c r="AA63" s="91"/>
      <c r="AB63" s="91"/>
      <c r="AC63" s="91"/>
      <c r="AD63" s="91"/>
      <c r="AE63" s="91"/>
      <c r="AF63" s="167">
        <f t="shared" si="0"/>
        <v>0</v>
      </c>
      <c r="AG63" s="167">
        <f t="shared" si="1"/>
        <v>0</v>
      </c>
      <c r="AH63" s="106"/>
      <c r="AI63" s="106"/>
    </row>
    <row r="64" spans="1:35" s="105" customFormat="1" ht="15.75" x14ac:dyDescent="0.25">
      <c r="A64" s="87" t="s">
        <v>232</v>
      </c>
      <c r="B64" s="93" t="s">
        <v>473</v>
      </c>
      <c r="C64" s="96"/>
      <c r="D64" s="96"/>
      <c r="E64" s="96"/>
      <c r="F64" s="96"/>
      <c r="G64" s="91"/>
      <c r="H64" s="90"/>
      <c r="I64" s="90"/>
      <c r="J64" s="91"/>
      <c r="K64" s="91"/>
      <c r="L64" s="91"/>
      <c r="M64" s="91"/>
      <c r="N64" s="91"/>
      <c r="O64" s="91"/>
      <c r="P64" s="91"/>
      <c r="Q64" s="91"/>
      <c r="R64" s="91"/>
      <c r="S64" s="91"/>
      <c r="T64" s="91"/>
      <c r="U64" s="91"/>
      <c r="V64" s="91"/>
      <c r="W64" s="91"/>
      <c r="X64" s="91"/>
      <c r="Y64" s="91"/>
      <c r="Z64" s="91"/>
      <c r="AA64" s="91"/>
      <c r="AB64" s="91"/>
      <c r="AC64" s="91"/>
      <c r="AD64" s="91"/>
      <c r="AE64" s="91"/>
      <c r="AF64" s="167">
        <f t="shared" si="0"/>
        <v>0</v>
      </c>
      <c r="AG64" s="167">
        <f t="shared" si="1"/>
        <v>0</v>
      </c>
      <c r="AH64" s="106"/>
      <c r="AI64" s="106"/>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3">
    <mergeCell ref="H20:K20"/>
    <mergeCell ref="H21:I21"/>
    <mergeCell ref="J21:K21"/>
    <mergeCell ref="A13:G13"/>
    <mergeCell ref="A15:G15"/>
    <mergeCell ref="A16:G16"/>
    <mergeCell ref="A18:G18"/>
    <mergeCell ref="C20:D21"/>
    <mergeCell ref="A20:A22"/>
    <mergeCell ref="E20:F21"/>
    <mergeCell ref="G20:G22"/>
    <mergeCell ref="B20:B22"/>
    <mergeCell ref="A5:G5"/>
    <mergeCell ref="A7:G7"/>
    <mergeCell ref="A9:G9"/>
    <mergeCell ref="A10:G10"/>
    <mergeCell ref="A12:G12"/>
    <mergeCell ref="AF20:AG21"/>
    <mergeCell ref="L21:M21"/>
    <mergeCell ref="N21:O21"/>
    <mergeCell ref="AB21:AC21"/>
    <mergeCell ref="AD21:AE21"/>
    <mergeCell ref="AB20:AE20"/>
    <mergeCell ref="L20:O20"/>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C17" zoomScale="85" zoomScaleSheetLayoutView="85" workbookViewId="0">
      <selection activeCell="J35" sqref="J35"/>
    </sheetView>
  </sheetViews>
  <sheetFormatPr defaultColWidth="9.140625" defaultRowHeight="15" x14ac:dyDescent="0.25"/>
  <cols>
    <col min="1" max="1" width="6.140625" style="16" customWidth="1"/>
    <col min="2" max="2" width="25.85546875" style="16" customWidth="1"/>
    <col min="3" max="3" width="13.85546875" style="16" customWidth="1"/>
    <col min="4" max="4" width="15.140625" style="16" customWidth="1"/>
    <col min="5" max="8" width="7.7109375" style="16" customWidth="1"/>
    <col min="9" max="9" width="12.7109375" style="16" customWidth="1"/>
    <col min="10" max="12" width="7.7109375" style="16" customWidth="1"/>
    <col min="13" max="14" width="10.7109375" style="16" customWidth="1"/>
    <col min="15" max="15" width="19.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5.75" x14ac:dyDescent="0.25">
      <c r="AT1" s="103" t="s">
        <v>67</v>
      </c>
    </row>
    <row r="2" spans="1:48" ht="15.75" x14ac:dyDescent="0.25">
      <c r="AT2" s="103" t="s">
        <v>10</v>
      </c>
    </row>
    <row r="3" spans="1:48" ht="15.75" x14ac:dyDescent="0.25">
      <c r="AT3" s="103" t="s">
        <v>517</v>
      </c>
    </row>
    <row r="4" spans="1:48" ht="18.75" x14ac:dyDescent="0.3">
      <c r="AV4" s="13"/>
    </row>
    <row r="5" spans="1:48" ht="18.75" customHeight="1" x14ac:dyDescent="0.25">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4" t="str">
        <f>'1. паспорт местоположение'!A9:C9</f>
        <v xml:space="preserve"> ГУП СК  "Ставэлектросеть"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7" t="str">
        <f>'1. паспорт местоположение'!A12:C12</f>
        <v>P_CTP30036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20" t="s">
        <v>446</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21" t="s">
        <v>52</v>
      </c>
      <c r="B22" s="324" t="s">
        <v>24</v>
      </c>
      <c r="C22" s="321" t="s">
        <v>51</v>
      </c>
      <c r="D22" s="321" t="s">
        <v>50</v>
      </c>
      <c r="E22" s="327" t="s">
        <v>457</v>
      </c>
      <c r="F22" s="328"/>
      <c r="G22" s="328"/>
      <c r="H22" s="328"/>
      <c r="I22" s="328"/>
      <c r="J22" s="328"/>
      <c r="K22" s="328"/>
      <c r="L22" s="329"/>
      <c r="M22" s="321" t="s">
        <v>49</v>
      </c>
      <c r="N22" s="321" t="s">
        <v>48</v>
      </c>
      <c r="O22" s="321" t="s">
        <v>47</v>
      </c>
      <c r="P22" s="330" t="s">
        <v>247</v>
      </c>
      <c r="Q22" s="330" t="s">
        <v>46</v>
      </c>
      <c r="R22" s="330" t="s">
        <v>45</v>
      </c>
      <c r="S22" s="330" t="s">
        <v>44</v>
      </c>
      <c r="T22" s="330"/>
      <c r="U22" s="331" t="s">
        <v>43</v>
      </c>
      <c r="V22" s="331" t="s">
        <v>42</v>
      </c>
      <c r="W22" s="330" t="s">
        <v>41</v>
      </c>
      <c r="X22" s="330" t="s">
        <v>40</v>
      </c>
      <c r="Y22" s="330" t="s">
        <v>39</v>
      </c>
      <c r="Z22" s="344"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4" t="s">
        <v>25</v>
      </c>
    </row>
    <row r="23" spans="1:48" ht="64.5" customHeight="1" x14ac:dyDescent="0.25">
      <c r="A23" s="322"/>
      <c r="B23" s="325"/>
      <c r="C23" s="322"/>
      <c r="D23" s="322"/>
      <c r="E23" s="336" t="s">
        <v>23</v>
      </c>
      <c r="F23" s="338" t="s">
        <v>137</v>
      </c>
      <c r="G23" s="338" t="s">
        <v>136</v>
      </c>
      <c r="H23" s="338" t="s">
        <v>135</v>
      </c>
      <c r="I23" s="342" t="s">
        <v>369</v>
      </c>
      <c r="J23" s="342" t="s">
        <v>370</v>
      </c>
      <c r="K23" s="342" t="s">
        <v>371</v>
      </c>
      <c r="L23" s="338" t="s">
        <v>78</v>
      </c>
      <c r="M23" s="322"/>
      <c r="N23" s="322"/>
      <c r="O23" s="322"/>
      <c r="P23" s="330"/>
      <c r="Q23" s="330"/>
      <c r="R23" s="330"/>
      <c r="S23" s="340" t="s">
        <v>2</v>
      </c>
      <c r="T23" s="340" t="s">
        <v>11</v>
      </c>
      <c r="U23" s="331"/>
      <c r="V23" s="331"/>
      <c r="W23" s="330"/>
      <c r="X23" s="330"/>
      <c r="Y23" s="330"/>
      <c r="Z23" s="330"/>
      <c r="AA23" s="330"/>
      <c r="AB23" s="330"/>
      <c r="AC23" s="330"/>
      <c r="AD23" s="330"/>
      <c r="AE23" s="330"/>
      <c r="AF23" s="330" t="s">
        <v>22</v>
      </c>
      <c r="AG23" s="330"/>
      <c r="AH23" s="330" t="s">
        <v>21</v>
      </c>
      <c r="AI23" s="330"/>
      <c r="AJ23" s="321" t="s">
        <v>20</v>
      </c>
      <c r="AK23" s="321" t="s">
        <v>19</v>
      </c>
      <c r="AL23" s="321" t="s">
        <v>18</v>
      </c>
      <c r="AM23" s="321" t="s">
        <v>17</v>
      </c>
      <c r="AN23" s="321" t="s">
        <v>16</v>
      </c>
      <c r="AO23" s="321" t="s">
        <v>15</v>
      </c>
      <c r="AP23" s="321" t="s">
        <v>14</v>
      </c>
      <c r="AQ23" s="332" t="s">
        <v>11</v>
      </c>
      <c r="AR23" s="330"/>
      <c r="AS23" s="330"/>
      <c r="AT23" s="330"/>
      <c r="AU23" s="330"/>
      <c r="AV23" s="335"/>
    </row>
    <row r="24" spans="1:48" ht="96.75" customHeight="1" x14ac:dyDescent="0.25">
      <c r="A24" s="323"/>
      <c r="B24" s="326"/>
      <c r="C24" s="323"/>
      <c r="D24" s="323"/>
      <c r="E24" s="337"/>
      <c r="F24" s="339"/>
      <c r="G24" s="339"/>
      <c r="H24" s="339"/>
      <c r="I24" s="343"/>
      <c r="J24" s="343"/>
      <c r="K24" s="343"/>
      <c r="L24" s="339"/>
      <c r="M24" s="323"/>
      <c r="N24" s="323"/>
      <c r="O24" s="323"/>
      <c r="P24" s="330"/>
      <c r="Q24" s="330"/>
      <c r="R24" s="330"/>
      <c r="S24" s="341"/>
      <c r="T24" s="341"/>
      <c r="U24" s="331"/>
      <c r="V24" s="331"/>
      <c r="W24" s="330"/>
      <c r="X24" s="330"/>
      <c r="Y24" s="330"/>
      <c r="Z24" s="330"/>
      <c r="AA24" s="330"/>
      <c r="AB24" s="330"/>
      <c r="AC24" s="330"/>
      <c r="AD24" s="330"/>
      <c r="AE24" s="330"/>
      <c r="AF24" s="70" t="s">
        <v>13</v>
      </c>
      <c r="AG24" s="70" t="s">
        <v>12</v>
      </c>
      <c r="AH24" s="71" t="s">
        <v>2</v>
      </c>
      <c r="AI24" s="71" t="s">
        <v>11</v>
      </c>
      <c r="AJ24" s="323"/>
      <c r="AK24" s="323"/>
      <c r="AL24" s="323"/>
      <c r="AM24" s="323"/>
      <c r="AN24" s="323"/>
      <c r="AO24" s="323"/>
      <c r="AP24" s="323"/>
      <c r="AQ24" s="333"/>
      <c r="AR24" s="330"/>
      <c r="AS24" s="330"/>
      <c r="AT24" s="330"/>
      <c r="AU24" s="330"/>
      <c r="AV24" s="335"/>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144.75" customHeight="1" x14ac:dyDescent="0.2">
      <c r="A26" s="18">
        <v>1</v>
      </c>
      <c r="B26" s="172" t="s">
        <v>573</v>
      </c>
      <c r="C26" s="211" t="s">
        <v>520</v>
      </c>
      <c r="D26" s="212">
        <v>45762</v>
      </c>
      <c r="E26" s="213"/>
      <c r="F26" s="213"/>
      <c r="G26" s="213"/>
      <c r="H26" s="213"/>
      <c r="I26" s="223">
        <v>0.12</v>
      </c>
      <c r="J26" s="213"/>
      <c r="K26" s="213"/>
      <c r="L26" s="214"/>
      <c r="M26" s="215" t="s">
        <v>568</v>
      </c>
      <c r="N26" s="215" t="s">
        <v>568</v>
      </c>
      <c r="O26" s="215" t="s">
        <v>574</v>
      </c>
      <c r="P26" s="210" t="s">
        <v>560</v>
      </c>
      <c r="Q26" s="210" t="s">
        <v>560</v>
      </c>
      <c r="R26" s="210" t="s">
        <v>560</v>
      </c>
      <c r="S26" s="210" t="s">
        <v>560</v>
      </c>
      <c r="T26" s="210" t="s">
        <v>560</v>
      </c>
      <c r="U26" s="210" t="s">
        <v>560</v>
      </c>
      <c r="V26" s="210" t="s">
        <v>560</v>
      </c>
      <c r="W26" s="210" t="s">
        <v>560</v>
      </c>
      <c r="X26" s="210" t="s">
        <v>560</v>
      </c>
      <c r="Y26" s="210" t="s">
        <v>560</v>
      </c>
      <c r="Z26" s="210" t="s">
        <v>560</v>
      </c>
      <c r="AA26" s="210" t="s">
        <v>560</v>
      </c>
      <c r="AB26" s="210" t="s">
        <v>560</v>
      </c>
      <c r="AC26" s="210" t="s">
        <v>560</v>
      </c>
      <c r="AD26" s="210" t="s">
        <v>560</v>
      </c>
      <c r="AE26" s="210" t="s">
        <v>560</v>
      </c>
      <c r="AF26" s="210" t="s">
        <v>560</v>
      </c>
      <c r="AG26" s="210" t="s">
        <v>560</v>
      </c>
      <c r="AH26" s="210" t="s">
        <v>560</v>
      </c>
      <c r="AI26" s="210" t="s">
        <v>560</v>
      </c>
      <c r="AJ26" s="210" t="s">
        <v>560</v>
      </c>
      <c r="AK26" s="210" t="s">
        <v>560</v>
      </c>
      <c r="AL26" s="210" t="s">
        <v>560</v>
      </c>
      <c r="AM26" s="210" t="s">
        <v>560</v>
      </c>
      <c r="AN26" s="210" t="s">
        <v>560</v>
      </c>
      <c r="AO26" s="210" t="s">
        <v>560</v>
      </c>
      <c r="AP26" s="210" t="s">
        <v>560</v>
      </c>
      <c r="AQ26" s="210" t="s">
        <v>560</v>
      </c>
      <c r="AR26" s="210" t="s">
        <v>560</v>
      </c>
      <c r="AS26" s="210" t="s">
        <v>560</v>
      </c>
      <c r="AT26" s="210" t="s">
        <v>560</v>
      </c>
      <c r="AU26" s="210" t="s">
        <v>560</v>
      </c>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tabSelected="1" view="pageBreakPreview" topLeftCell="A56" zoomScaleNormal="90" zoomScaleSheetLayoutView="100" workbookViewId="0">
      <selection activeCell="B30" sqref="B30"/>
    </sheetView>
  </sheetViews>
  <sheetFormatPr defaultRowHeight="15.75" x14ac:dyDescent="0.25"/>
  <cols>
    <col min="1" max="1" width="54.7109375" style="55" customWidth="1"/>
    <col min="2" max="2" width="60.140625" style="205" customWidth="1"/>
    <col min="3" max="3" width="4.28515625" style="56" customWidth="1"/>
    <col min="4" max="4" width="68.85546875" style="56" customWidth="1"/>
    <col min="5"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x14ac:dyDescent="0.25">
      <c r="B1" s="189" t="s">
        <v>67</v>
      </c>
      <c r="C1" s="163"/>
      <c r="D1" s="163"/>
    </row>
    <row r="2" spans="1:8" x14ac:dyDescent="0.25">
      <c r="B2" s="189" t="s">
        <v>10</v>
      </c>
      <c r="C2" s="163"/>
      <c r="D2" s="163"/>
    </row>
    <row r="3" spans="1:8" x14ac:dyDescent="0.25">
      <c r="B3" s="189" t="s">
        <v>517</v>
      </c>
      <c r="C3" s="163"/>
      <c r="D3" s="163"/>
    </row>
    <row r="4" spans="1:8" x14ac:dyDescent="0.25">
      <c r="B4" s="190"/>
    </row>
    <row r="5" spans="1:8" ht="18.75" x14ac:dyDescent="0.3">
      <c r="A5" s="345" t="str">
        <f>'1. паспорт местоположение'!A5:C5</f>
        <v>Год раскрытия информации: 2025 год</v>
      </c>
      <c r="B5" s="345"/>
      <c r="C5" s="45"/>
      <c r="D5" s="45"/>
      <c r="E5" s="45"/>
      <c r="F5" s="45"/>
      <c r="G5" s="45"/>
      <c r="H5" s="45"/>
    </row>
    <row r="6" spans="1:8" ht="18.75" x14ac:dyDescent="0.3">
      <c r="A6" s="72"/>
      <c r="B6" s="191"/>
      <c r="C6" s="72"/>
      <c r="D6" s="72"/>
      <c r="E6" s="72"/>
      <c r="F6" s="72"/>
      <c r="G6" s="72"/>
      <c r="H6" s="72"/>
    </row>
    <row r="7" spans="1:8" ht="18.75" x14ac:dyDescent="0.25">
      <c r="A7" s="238" t="s">
        <v>9</v>
      </c>
      <c r="B7" s="238"/>
      <c r="C7" s="11"/>
      <c r="D7" s="11"/>
      <c r="E7" s="11"/>
      <c r="F7" s="11"/>
      <c r="G7" s="11"/>
      <c r="H7" s="11"/>
    </row>
    <row r="8" spans="1:8" ht="18.75" x14ac:dyDescent="0.25">
      <c r="A8" s="11"/>
      <c r="B8" s="192"/>
      <c r="C8" s="11"/>
      <c r="D8" s="11"/>
      <c r="E8" s="11"/>
      <c r="F8" s="11"/>
      <c r="G8" s="11"/>
      <c r="H8" s="11"/>
    </row>
    <row r="9" spans="1:8" x14ac:dyDescent="0.25">
      <c r="A9" s="244" t="str">
        <f>'1. паспорт местоположение'!A9:C9</f>
        <v xml:space="preserve"> ГУП СК  "Ставэлектросеть"</v>
      </c>
      <c r="B9" s="244"/>
      <c r="C9" s="8"/>
      <c r="D9" s="8"/>
      <c r="E9" s="8"/>
      <c r="F9" s="8"/>
      <c r="G9" s="8"/>
      <c r="H9" s="8"/>
    </row>
    <row r="10" spans="1:8" x14ac:dyDescent="0.25">
      <c r="A10" s="235" t="s">
        <v>8</v>
      </c>
      <c r="B10" s="235"/>
      <c r="C10" s="6"/>
      <c r="D10" s="6"/>
      <c r="E10" s="6"/>
      <c r="F10" s="6"/>
      <c r="G10" s="6"/>
      <c r="H10" s="6"/>
    </row>
    <row r="11" spans="1:8" ht="18.75" x14ac:dyDescent="0.25">
      <c r="A11" s="11"/>
      <c r="B11" s="192"/>
      <c r="C11" s="11"/>
      <c r="D11" s="11"/>
      <c r="E11" s="11"/>
      <c r="F11" s="11"/>
      <c r="G11" s="11"/>
      <c r="H11" s="11"/>
    </row>
    <row r="12" spans="1:8" ht="30.75" customHeight="1" x14ac:dyDescent="0.25">
      <c r="A12" s="247" t="str">
        <f>'1. паспорт местоположение'!A12:C12</f>
        <v>P_CTP30036</v>
      </c>
      <c r="B12" s="247"/>
      <c r="C12" s="8"/>
      <c r="D12" s="8"/>
      <c r="E12" s="8"/>
      <c r="F12" s="8"/>
      <c r="G12" s="8"/>
      <c r="H12" s="8"/>
    </row>
    <row r="13" spans="1:8" x14ac:dyDescent="0.25">
      <c r="A13" s="235" t="s">
        <v>7</v>
      </c>
      <c r="B13" s="235"/>
      <c r="C13" s="6"/>
      <c r="D13" s="6"/>
      <c r="E13" s="6"/>
      <c r="F13" s="6"/>
      <c r="G13" s="6"/>
      <c r="H13" s="6"/>
    </row>
    <row r="14" spans="1:8" ht="18.75" x14ac:dyDescent="0.25">
      <c r="A14" s="10"/>
      <c r="B14" s="193"/>
      <c r="C14" s="10"/>
      <c r="D14" s="10"/>
      <c r="E14" s="10"/>
      <c r="F14" s="10"/>
      <c r="G14" s="10"/>
      <c r="H14" s="10"/>
    </row>
    <row r="15" spans="1:8" ht="48.75" customHeight="1" x14ac:dyDescent="0.25">
      <c r="A15" s="243" t="str">
        <f>'1. паспорт местоположение'!A15:C15</f>
        <v>Строительство ВЛИ-0,4 кВ от РУ-0,4 кВ проектируемой КТП-Т-ВВ-10/0,4 кВ до концевой опоры (ТУ№48/2024/МВ/АЛ от 11.10.2024 г., заявитель ИП Фролов С.Ю.)</v>
      </c>
      <c r="B15" s="243"/>
      <c r="C15" s="8"/>
      <c r="D15" s="8"/>
      <c r="E15" s="8"/>
      <c r="F15" s="8"/>
      <c r="G15" s="8"/>
      <c r="H15" s="8"/>
    </row>
    <row r="16" spans="1:8" x14ac:dyDescent="0.25">
      <c r="A16" s="235" t="s">
        <v>6</v>
      </c>
      <c r="B16" s="235"/>
      <c r="C16" s="6"/>
      <c r="D16" s="6"/>
      <c r="E16" s="6"/>
      <c r="F16" s="6"/>
      <c r="G16" s="6"/>
      <c r="H16" s="6"/>
    </row>
    <row r="17" spans="1:2" x14ac:dyDescent="0.25">
      <c r="B17" s="194"/>
    </row>
    <row r="18" spans="1:2" ht="33.75" customHeight="1" x14ac:dyDescent="0.25">
      <c r="A18" s="349" t="s">
        <v>447</v>
      </c>
      <c r="B18" s="350"/>
    </row>
    <row r="19" spans="1:2" x14ac:dyDescent="0.25">
      <c r="B19" s="190"/>
    </row>
    <row r="20" spans="1:2" ht="16.5" thickBot="1" x14ac:dyDescent="0.3">
      <c r="B20" s="195"/>
    </row>
    <row r="21" spans="1:2" ht="36.75" customHeight="1" thickBot="1" x14ac:dyDescent="0.3">
      <c r="A21" s="57" t="s">
        <v>323</v>
      </c>
      <c r="B21" s="196" t="str">
        <f>'3.2 паспорт Техсостояние ЛЭП'!C25</f>
        <v xml:space="preserve">ВЛИ-0,4 кВ н/ф-1 от КТП-9-241; </v>
      </c>
    </row>
    <row r="22" spans="1:2" ht="30.75" thickBot="1" x14ac:dyDescent="0.3">
      <c r="A22" s="57" t="s">
        <v>324</v>
      </c>
      <c r="B22" s="197" t="s">
        <v>572</v>
      </c>
    </row>
    <row r="23" spans="1:2" ht="48" customHeight="1" thickBot="1" x14ac:dyDescent="0.3">
      <c r="A23" s="57" t="s">
        <v>306</v>
      </c>
      <c r="B23" s="198" t="str">
        <f>'1. паспорт местоположение'!C22</f>
        <v>Технологическое присоединение энергопринимающих устройств потребителей максимальной мощностью до 150 кВт включительно</v>
      </c>
    </row>
    <row r="24" spans="1:2" ht="30.6" customHeight="1" thickBot="1" x14ac:dyDescent="0.3">
      <c r="A24" s="57" t="s">
        <v>325</v>
      </c>
      <c r="B24" s="199" t="s">
        <v>591</v>
      </c>
    </row>
    <row r="25" spans="1:2" ht="16.5" thickBot="1" x14ac:dyDescent="0.3">
      <c r="A25" s="58" t="s">
        <v>326</v>
      </c>
      <c r="B25" s="196">
        <v>2025</v>
      </c>
    </row>
    <row r="26" spans="1:2" ht="29.25" thickBot="1" x14ac:dyDescent="0.3">
      <c r="A26" s="59" t="s">
        <v>327</v>
      </c>
      <c r="B26" s="200" t="s">
        <v>524</v>
      </c>
    </row>
    <row r="27" spans="1:2" ht="29.25" thickBot="1" x14ac:dyDescent="0.3">
      <c r="A27" s="65" t="s">
        <v>569</v>
      </c>
      <c r="B27" s="201">
        <f>'1. паспорт местоположение'!C48</f>
        <v>9.6424308E-2</v>
      </c>
    </row>
    <row r="28" spans="1:2" ht="30.75" thickBot="1" x14ac:dyDescent="0.3">
      <c r="A28" s="61" t="s">
        <v>328</v>
      </c>
      <c r="B28" s="201" t="s">
        <v>468</v>
      </c>
    </row>
    <row r="29" spans="1:2" ht="29.25" thickBot="1" x14ac:dyDescent="0.3">
      <c r="A29" s="66" t="s">
        <v>329</v>
      </c>
      <c r="B29" s="201"/>
    </row>
    <row r="30" spans="1:2" ht="29.25" thickBot="1" x14ac:dyDescent="0.3">
      <c r="A30" s="66" t="s">
        <v>330</v>
      </c>
      <c r="B30" s="201"/>
    </row>
    <row r="31" spans="1:2" ht="16.5" thickBot="1" x14ac:dyDescent="0.3">
      <c r="A31" s="61" t="s">
        <v>331</v>
      </c>
      <c r="B31" s="201"/>
    </row>
    <row r="32" spans="1:2" ht="29.25" thickBot="1" x14ac:dyDescent="0.3">
      <c r="A32" s="66" t="s">
        <v>332</v>
      </c>
      <c r="B32" s="201"/>
    </row>
    <row r="33" spans="1:2" ht="30.75" thickBot="1" x14ac:dyDescent="0.3">
      <c r="A33" s="61" t="s">
        <v>333</v>
      </c>
      <c r="B33" s="201"/>
    </row>
    <row r="34" spans="1:2" ht="16.5" thickBot="1" x14ac:dyDescent="0.3">
      <c r="A34" s="61" t="s">
        <v>334</v>
      </c>
      <c r="B34" s="201"/>
    </row>
    <row r="35" spans="1:2" ht="16.5" thickBot="1" x14ac:dyDescent="0.3">
      <c r="A35" s="61" t="s">
        <v>335</v>
      </c>
      <c r="B35" s="201"/>
    </row>
    <row r="36" spans="1:2" ht="16.5" thickBot="1" x14ac:dyDescent="0.3">
      <c r="A36" s="61" t="s">
        <v>336</v>
      </c>
      <c r="B36" s="201"/>
    </row>
    <row r="37" spans="1:2" ht="43.5" thickBot="1" x14ac:dyDescent="0.3">
      <c r="A37" s="66" t="s">
        <v>337</v>
      </c>
      <c r="B37" s="201"/>
    </row>
    <row r="38" spans="1:2" ht="30.75" thickBot="1" x14ac:dyDescent="0.3">
      <c r="A38" s="61" t="s">
        <v>333</v>
      </c>
      <c r="B38" s="201"/>
    </row>
    <row r="39" spans="1:2" ht="16.5" thickBot="1" x14ac:dyDescent="0.3">
      <c r="A39" s="61" t="s">
        <v>334</v>
      </c>
      <c r="B39" s="201"/>
    </row>
    <row r="40" spans="1:2" ht="16.5" thickBot="1" x14ac:dyDescent="0.3">
      <c r="A40" s="61" t="s">
        <v>335</v>
      </c>
      <c r="B40" s="201"/>
    </row>
    <row r="41" spans="1:2" ht="16.5" thickBot="1" x14ac:dyDescent="0.3">
      <c r="A41" s="61" t="s">
        <v>336</v>
      </c>
      <c r="B41" s="201"/>
    </row>
    <row r="42" spans="1:2" ht="29.25" thickBot="1" x14ac:dyDescent="0.3">
      <c r="A42" s="66" t="s">
        <v>338</v>
      </c>
      <c r="B42" s="201"/>
    </row>
    <row r="43" spans="1:2" ht="30.75" thickBot="1" x14ac:dyDescent="0.3">
      <c r="A43" s="61" t="s">
        <v>333</v>
      </c>
      <c r="B43" s="201"/>
    </row>
    <row r="44" spans="1:2" ht="16.5" thickBot="1" x14ac:dyDescent="0.3">
      <c r="A44" s="61" t="s">
        <v>334</v>
      </c>
      <c r="B44" s="201"/>
    </row>
    <row r="45" spans="1:2" ht="16.5" thickBot="1" x14ac:dyDescent="0.3">
      <c r="A45" s="61" t="s">
        <v>335</v>
      </c>
      <c r="B45" s="201"/>
    </row>
    <row r="46" spans="1:2" ht="16.5" thickBot="1" x14ac:dyDescent="0.3">
      <c r="A46" s="61" t="s">
        <v>336</v>
      </c>
      <c r="B46" s="201"/>
    </row>
    <row r="47" spans="1:2" ht="29.25" thickBot="1" x14ac:dyDescent="0.3">
      <c r="A47" s="60" t="s">
        <v>339</v>
      </c>
      <c r="B47" s="201"/>
    </row>
    <row r="48" spans="1:2" ht="16.5" thickBot="1" x14ac:dyDescent="0.3">
      <c r="A48" s="62" t="s">
        <v>331</v>
      </c>
      <c r="B48" s="201"/>
    </row>
    <row r="49" spans="1:2" ht="16.5" thickBot="1" x14ac:dyDescent="0.3">
      <c r="A49" s="62" t="s">
        <v>340</v>
      </c>
      <c r="B49" s="201"/>
    </row>
    <row r="50" spans="1:2" ht="16.5" thickBot="1" x14ac:dyDescent="0.3">
      <c r="A50" s="62" t="s">
        <v>341</v>
      </c>
      <c r="B50" s="201"/>
    </row>
    <row r="51" spans="1:2" ht="30.75" thickBot="1" x14ac:dyDescent="0.3">
      <c r="A51" s="62" t="s">
        <v>342</v>
      </c>
      <c r="B51" s="201"/>
    </row>
    <row r="52" spans="1:2" ht="16.5" thickBot="1" x14ac:dyDescent="0.3">
      <c r="A52" s="58" t="s">
        <v>343</v>
      </c>
      <c r="B52" s="201"/>
    </row>
    <row r="53" spans="1:2" ht="16.5" thickBot="1" x14ac:dyDescent="0.3">
      <c r="A53" s="58" t="s">
        <v>344</v>
      </c>
      <c r="B53" s="201"/>
    </row>
    <row r="54" spans="1:2" ht="16.5" thickBot="1" x14ac:dyDescent="0.3">
      <c r="A54" s="58" t="s">
        <v>345</v>
      </c>
      <c r="B54" s="201"/>
    </row>
    <row r="55" spans="1:2" ht="16.5" thickBot="1" x14ac:dyDescent="0.3">
      <c r="A55" s="59" t="s">
        <v>346</v>
      </c>
      <c r="B55" s="201"/>
    </row>
    <row r="56" spans="1:2" x14ac:dyDescent="0.25">
      <c r="A56" s="60" t="s">
        <v>347</v>
      </c>
      <c r="B56" s="346" t="s">
        <v>577</v>
      </c>
    </row>
    <row r="57" spans="1:2" x14ac:dyDescent="0.25">
      <c r="A57" s="63" t="s">
        <v>348</v>
      </c>
      <c r="B57" s="347"/>
    </row>
    <row r="58" spans="1:2" x14ac:dyDescent="0.25">
      <c r="A58" s="63" t="s">
        <v>349</v>
      </c>
      <c r="B58" s="347"/>
    </row>
    <row r="59" spans="1:2" x14ac:dyDescent="0.25">
      <c r="A59" s="63" t="s">
        <v>350</v>
      </c>
      <c r="B59" s="347"/>
    </row>
    <row r="60" spans="1:2" x14ac:dyDescent="0.25">
      <c r="A60" s="63" t="s">
        <v>351</v>
      </c>
      <c r="B60" s="347"/>
    </row>
    <row r="61" spans="1:2" ht="16.5" thickBot="1" x14ac:dyDescent="0.3">
      <c r="A61" s="64" t="s">
        <v>352</v>
      </c>
      <c r="B61" s="348"/>
    </row>
    <row r="62" spans="1:2" ht="30.75" thickBot="1" x14ac:dyDescent="0.3">
      <c r="A62" s="62" t="s">
        <v>353</v>
      </c>
      <c r="B62" s="202"/>
    </row>
    <row r="63" spans="1:2" ht="29.25" thickBot="1" x14ac:dyDescent="0.3">
      <c r="A63" s="58" t="s">
        <v>354</v>
      </c>
      <c r="B63" s="202" t="s">
        <v>518</v>
      </c>
    </row>
    <row r="64" spans="1:2" ht="16.5" thickBot="1" x14ac:dyDescent="0.3">
      <c r="A64" s="62" t="s">
        <v>331</v>
      </c>
      <c r="B64" s="200"/>
    </row>
    <row r="65" spans="1:4" ht="16.5" thickBot="1" x14ac:dyDescent="0.3">
      <c r="A65" s="62" t="s">
        <v>525</v>
      </c>
      <c r="B65" s="200" t="s">
        <v>590</v>
      </c>
    </row>
    <row r="66" spans="1:4" ht="1.5" customHeight="1" thickBot="1" x14ac:dyDescent="0.3">
      <c r="A66" s="62" t="s">
        <v>355</v>
      </c>
      <c r="B66" s="200"/>
    </row>
    <row r="67" spans="1:4" ht="128.25" customHeight="1" thickBot="1" x14ac:dyDescent="0.3">
      <c r="A67" s="67" t="s">
        <v>356</v>
      </c>
      <c r="B67" s="229" t="s">
        <v>589</v>
      </c>
      <c r="D67" s="171"/>
    </row>
    <row r="68" spans="1:4" ht="16.5" thickBot="1" x14ac:dyDescent="0.3">
      <c r="A68" s="58" t="s">
        <v>357</v>
      </c>
      <c r="B68" s="203"/>
    </row>
    <row r="69" spans="1:4" ht="16.5" thickBot="1" x14ac:dyDescent="0.3">
      <c r="A69" s="63" t="s">
        <v>358</v>
      </c>
      <c r="B69" s="204" t="s">
        <v>563</v>
      </c>
    </row>
    <row r="70" spans="1:4" ht="16.5" thickBot="1" x14ac:dyDescent="0.3">
      <c r="A70" s="63" t="s">
        <v>359</v>
      </c>
      <c r="B70" s="204"/>
    </row>
    <row r="71" spans="1:4" ht="16.5" thickBot="1" x14ac:dyDescent="0.3">
      <c r="A71" s="63" t="s">
        <v>360</v>
      </c>
      <c r="B71" s="204"/>
    </row>
    <row r="72" spans="1:4" ht="29.25" thickBot="1" x14ac:dyDescent="0.3">
      <c r="A72" s="67" t="s">
        <v>361</v>
      </c>
      <c r="B72" s="200" t="s">
        <v>524</v>
      </c>
    </row>
    <row r="73" spans="1:4" ht="28.5" x14ac:dyDescent="0.25">
      <c r="A73" s="60" t="s">
        <v>362</v>
      </c>
      <c r="B73" s="346"/>
    </row>
    <row r="74" spans="1:4" x14ac:dyDescent="0.25">
      <c r="A74" s="63" t="s">
        <v>363</v>
      </c>
      <c r="B74" s="347"/>
    </row>
    <row r="75" spans="1:4" x14ac:dyDescent="0.25">
      <c r="A75" s="63" t="s">
        <v>364</v>
      </c>
      <c r="B75" s="347"/>
    </row>
    <row r="76" spans="1:4" x14ac:dyDescent="0.25">
      <c r="A76" s="63" t="s">
        <v>365</v>
      </c>
      <c r="B76" s="347"/>
    </row>
    <row r="77" spans="1:4" x14ac:dyDescent="0.25">
      <c r="A77" s="63" t="s">
        <v>366</v>
      </c>
      <c r="B77" s="347"/>
    </row>
    <row r="78" spans="1:4" ht="16.5" thickBot="1" x14ac:dyDescent="0.3">
      <c r="A78" s="68" t="s">
        <v>367</v>
      </c>
      <c r="B78" s="348"/>
    </row>
    <row r="79" spans="1:4" ht="26.25" customHeight="1" x14ac:dyDescent="0.25">
      <c r="A79" s="55" t="s">
        <v>562</v>
      </c>
    </row>
    <row r="81" spans="1:2" x14ac:dyDescent="0.25">
      <c r="A81" s="69"/>
      <c r="B81" s="206"/>
    </row>
    <row r="82" spans="1:2" x14ac:dyDescent="0.25">
      <c r="B82" s="207"/>
    </row>
    <row r="83" spans="1:2" x14ac:dyDescent="0.25">
      <c r="B83" s="2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481D-B5EA-4124-81E7-3E4E97A6940C}">
  <dimension ref="A1"/>
  <sheetViews>
    <sheetView workbookViewId="0">
      <selection activeCell="I16" sqref="I16"/>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Лист3</vt:lpstr>
      <vt:lpstr>Лист1</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Анна Сергевна</cp:lastModifiedBy>
  <cp:lastPrinted>2019-10-29T06:38:50Z</cp:lastPrinted>
  <dcterms:created xsi:type="dcterms:W3CDTF">2015-08-16T15:31:05Z</dcterms:created>
  <dcterms:modified xsi:type="dcterms:W3CDTF">2025-07-25T07:30:24Z</dcterms:modified>
</cp:coreProperties>
</file>